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<sst xmlns="http://schemas.openxmlformats.org/spreadsheetml/2006/main" count="43" uniqueCount="36">
  <si>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</si>
  <si>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</si>
  <si>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</si>
  <si>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</si>
  <si>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</si>
  <si>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</si>
  <si>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</si>
  <si>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</si>
  <si>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</si>
  <si>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</si>
  <si>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</si>
  <si>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</si>
  <si>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</si>
  <si>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</si>
  <si>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</si>
  <si>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</si>
  <si>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</si>
  <si>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</si>
  <si>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</si>
  <si>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</si>
  <si>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</si>
  <si>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</si>
  <si>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</si>
  <si>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</si>
  <si>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</si>
  <si>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10015490-Development of a green corridor project and street design training in Dakar</t>
  </si>
  <si>
    <t>10015490</t>
  </si>
  <si>
    <t>21.08.2026 12:00 Uhr</t>
  </si>
  <si>
    <t>Offenes Verfahren</t>
  </si>
  <si>
    <t>VGV</t>
  </si>
  <si>
    <t>CXTRYY6YTTY3D4ZM</t>
  </si>
  <si>
    <t>Die Vergabe ist nicht in Lose aufgeteilt. Bitte füllen Sie das nächste Arbeitsblatt aus.</t>
  </si>
  <si>
    <t>1.1</t>
  </si>
  <si>
    <t>Leistung</t>
  </si>
  <si>
    <t xml:space="preserve">The project Mobilité Verte au Sénégal (MoVe Senegal) is implemented by the Deutsche Gesellschaft für Internationale Zusammenarbeit (GIZ) GmbH, in partnership with the Senegalese Ministry of Land and Air Transports, (MiTTA) which is the political counterpart, and the Executive Council for Sustainable Urban Transportation (CETUD) being the implementing partner. MoVe Senegal is commissioned by the German Federal Ministry for Economic Cooperation and Development (BMZ). The project is part of the development cooperation programme "Sustainable Energy Supply and Urban Development in Senegal", which aims to make cities sustainable, climate-neutral, resilient and liveable. 
MoVe Senegal is in line with Senegal National Development Strategy 2025-2029, which is a strategy for implementing its Vision 2050. Senegal's climate protection targets, set out in the Nationally Determined Contributions (NDCs), provide for a reduction in greenhouse gas emissions by 23% and 29% (subject to external support) by 2030.
In Senegal, the transport sector accounts for 64% of fossil fuel consumption and thus also the largest share of the associated greenhouse gas emissions. The majority of transport demand is generated in the Dakar metropolitan area with 3.9 million inhabitants. According to forecasts from the city"s Sustainable Urban Mobility Plan (Plan de Mobilité Urbaine Durable, PMUD), transport demand in the centre of Dakar will increase by 40% by 2035. On the outskirts, demand is expected to increase fivefold compared to 2019. 
In Dakar, 69% of journeys are made on foot. However, pedestrians face considerable dangers because sidewalks and crossings are often poorly planned, dilapidated, or non-existent. Over 60% of road users complain about the lack of sidewalks or their obstruction by parked cars, mobile traders, shops, and informal public transport stops.
Only around 1% of journeys in Dakar are made by bicycle, despite its widespread use in other cities in the country. The lack of infrastructure, disregard for traffic rules by motorists, high risk of bicycle theft, and obstructions caused by parking and stalls make cycling extremely dangerous in Dakar. 90% of men, but only 36% of women, can ride a bicycle and only 15% of the residents have a bicycle. 
Overall, the city lacks a coherent strategy for active modes of transport that aims to integrate walking and cycling into the urban transport system. Therefore, project"s primary objective is to anchor active mobility as an integral component of transport planning in the Dakar metropolitan region. It is structured in 3 outputs:
- Output 1 focuses on strategies and coordination. Within this output a Steering Committee for Active Mobility will be supported, a strategy for walking and cycling will be prepared and action plans for the improvement of active mobility in the Dakar Metropolitan Region will be developed.
- Output 2 aims to strengthen the technical competences of technical experts to improve pedestrian access to public transport in the Dakar metropolitan region. In this output a Green Corridor to improve pedestrian access to public transport will be prepared with the public administrations of the Dakar metropolitan region, based on a participation process. 
- Output 3 focuses on increasing the use of bicycles among pupils and students in the Dakar metropolitan region. To this end, a bike sharing system will be developed on the campus of the Université Cheikh Anta Diop de Dakar (UCAD) together with CETUD and the university administration. This includes the identification of a suitable business model, the implementing of the bike sharing system and the development of plans to connect the campus to the public transport system using active modes.
</t>
  </si>
  <si>
    <t>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</si>
</sst>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1" fillId="4" borderId="6" xfId="0" applyNumberFormat="1" applyFont="true" applyFill="1" applyBorder="1" applyAlignment="1">
      <alignment horizontal="left" vertical="top" wrapText="true"/>
    </xf>
    <xf numFmtId="49" fontId="12"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0"/>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25</v>
      </c>
      <c r="D4" s="30" t="s">
        <v>34</v>
      </c>
      <c r="E4" s="31" t="s">
        <v>20</v>
      </c>
      <c r="F4" s="31" t="s">
        <v>20</v>
      </c>
      <c r="G4" s="85" t="n">
        <v>1.0</v>
      </c>
      <c r="H4" s="33" t="s">
        <v>35</v>
      </c>
      <c r="I4" s="34"/>
      <c r="J4" s="35" t="n">
        <f>G4*I4</f>
        <v>0.0</v>
      </c>
      <c r="M4" s="37"/>
    </row>
    <row r="5" spans="1:13" s="36" customFormat="1" ht="15.75" thickTop="1" x14ac:dyDescent="0.2">
      <c r="A5" s="38"/>
      <c r="B5" s="39"/>
      <c r="C5" s="40"/>
      <c r="D5" s="41"/>
      <c r="E5" s="42"/>
      <c r="F5" s="42"/>
      <c r="G5" s="43"/>
      <c r="H5" s="44"/>
      <c r="I5" s="45"/>
      <c r="J5" s="46"/>
      <c r="M5" s="37"/>
    </row>
    <row r="6" spans="1:13" s="36" customFormat="1" x14ac:dyDescent="0.25">
      <c r="A6" s="47"/>
      <c r="B6" s="48"/>
      <c r="C6" s="49"/>
      <c r="D6" s="50"/>
      <c r="E6" s="51"/>
      <c r="F6" s="51"/>
      <c r="G6" s="52"/>
      <c r="H6" s="53"/>
      <c r="I6" s="54"/>
      <c r="J6" s="55"/>
    </row>
    <row r="7" spans="1:13" ht="15.75" thickBot="1" x14ac:dyDescent="0.3">
      <c r="A7" s="56"/>
      <c r="B7" s="56"/>
      <c r="C7" s="57"/>
      <c r="D7" s="58"/>
      <c r="E7" s="59"/>
      <c r="F7" s="60" t="s">
        <v>21</v>
      </c>
      <c r="G7" s="60"/>
      <c r="H7" s="60"/>
      <c r="I7" s="61"/>
      <c r="J7" s="62">
        <f>SUM(J$4:J5)</f>
        <v>0</v>
      </c>
    </row>
    <row r="8" spans="1:13" ht="16.5" thickTop="1" thickBot="1" x14ac:dyDescent="0.3">
      <c r="A8" s="56"/>
      <c r="B8" s="56"/>
      <c r="C8" s="57"/>
      <c r="D8" s="58"/>
      <c r="E8" s="59"/>
      <c r="F8" s="63" t="s">
        <v>22</v>
      </c>
      <c r="G8" s="64">
        <v>0.19</v>
      </c>
      <c r="H8" s="65" t="s">
        <v>23</v>
      </c>
      <c r="I8" s="66"/>
      <c r="J8" s="68">
        <f>J7*G8</f>
        <v>0</v>
      </c>
    </row>
    <row r="9" spans="1:13" ht="15.75" thickTop="1" x14ac:dyDescent="0.25">
      <c r="A9" s="56"/>
      <c r="B9" s="56"/>
      <c r="C9" s="57"/>
      <c r="D9" s="58"/>
      <c r="E9" s="59"/>
      <c r="F9" s="60" t="s">
        <v>24</v>
      </c>
      <c r="G9" s="60"/>
      <c r="H9" s="60"/>
      <c r="I9" s="61"/>
      <c r="J9" s="67">
        <f>SUM(J7,J8)</f>
        <v>0</v>
      </c>
    </row>
    <row r="10" spans="1:13" x14ac:dyDescent="0.25">
      <c r="A10" s="56"/>
      <c r="B10" s="56"/>
      <c r="C10" s="57"/>
      <c r="D10" s="58"/>
      <c r="E10" s="59"/>
      <c r="F10" s="58"/>
      <c r="G10" s="58"/>
      <c r="H10" s="58"/>
      <c r="I10" s="58"/>
      <c r="J10" s="58"/>
    </row>
    <row r="11" spans="1:13" x14ac:dyDescent="0.25">
      <c r="A11" s="71"/>
      <c r="B11" s="71"/>
      <c r="C11" s="71"/>
      <c r="E11" s="71"/>
      <c r="F11" s="71"/>
      <c r="G11" s="71"/>
      <c r="H11" s="71"/>
      <c r="I11" s="71"/>
      <c r="J11" s="71"/>
    </row>
    <row r="12" spans="1:13" x14ac:dyDescent="0.25">
      <c r="A12" s="71"/>
      <c r="B12" s="71"/>
      <c r="C12" s="71"/>
      <c r="E12" s="71"/>
      <c r="F12" s="71"/>
      <c r="G12" s="71"/>
      <c r="H12" s="71"/>
      <c r="I12" s="71"/>
      <c r="J12" s="71"/>
    </row>
    <row r="15" spans="1:13" x14ac:dyDescent="0.25">
      <c r="L15" s="74"/>
    </row>
    <row r="16" spans="1:13" x14ac:dyDescent="0.25">
      <c r="L16" s="74"/>
    </row>
    <row r="17" spans="4:12" x14ac:dyDescent="0.25">
      <c r="L17" s="74"/>
    </row>
    <row r="18" spans="4:12" x14ac:dyDescent="0.25">
      <c r="L18" s="74"/>
    </row>
    <row r="19" spans="4:12" x14ac:dyDescent="0.25">
      <c r="L19" s="74"/>
    </row>
    <row r="20" spans="4:12" x14ac:dyDescent="0.25">
      <c r="L20" s="74"/>
    </row>
    <row r="30" spans="4:12" x14ac:dyDescent="0.25">
      <c r="D30" s="76"/>
      <c r="I30"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