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mc:Choice Requires="x15">
      <x15ac:absPath xmlns:x15ac="http://schemas.microsoft.com/office/spreadsheetml/2010/11/ac" url="\\wsl.localhost\Ubuntu\home\atitar\dev\projects\vms_csx_WslWindowsNative\VMSWeb\WebRoot\filetemplates\forms\xls\"/>
    </mc:Choice>
  </mc:AlternateContent>
  <xr:revisionPtr revIDLastSave="0" documentId="13_ncr:1_{FF655576-F4EB-4BF0-AB81-327FF593AF2C}"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41496" windowHeight="16776"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<sst xmlns="http://schemas.openxmlformats.org/spreadsheetml/2006/main" count="71" uniqueCount="55">
  <si>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</si>
  <si>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</si>
  <si>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</si>
  <si>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</si>
  <si>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</si>
  <si>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</si>
  <si>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</si>
  <si>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</si>
  <si>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</si>
  <si>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</si>
  <si>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</si>
  <si>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</si>
  <si>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</si>
  <si>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</si>
  <si>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</si>
  <si>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</si>
  <si>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</si>
  <si>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</si>
  <si>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</si>
  <si>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</si>
  <si>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</si>
  <si>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</si>
  <si>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</si>
  <si>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</si>
  <si>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</si>
  <si>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10052652 - Adobe Creative Cloud</t>
  </si>
  <si>
    <t>10052652</t>
  </si>
  <si>
    <t>01.10.2026 12:00 Uhr</t>
  </si>
  <si>
    <t>Öffentliche Ausschreibung</t>
  </si>
  <si>
    <t>UVGO</t>
  </si>
  <si>
    <t>CXTRYYRDYDT84R7B</t>
  </si>
  <si>
    <t>Die Vergabe ist nicht in Lose aufgeteilt. Bitte füllen Sie das nächste Arbeitsblatt aus.</t>
  </si>
  <si>
    <t>1.1</t>
  </si>
  <si>
    <t>Leistung</t>
  </si>
  <si>
    <t>Adobe Creative Cloud Enterprise All Apps Government</t>
  </si>
  <si>
    <t>Adobe Creative Cloud Enterprise All Apps
Multiplatform, 100+ User Multi European Languages, 12 Monate Enterprise
Named User Licensing Subscription
Aktueller VIP-Account: DFDD2627185D65DAA48A
Die VIP-Konsole DFDD2627185D65DAA48A der GIZ wird zentral in Eschborn, Deutschland verwaltet. Die einzelnen Lizenzen sollen sowohl von Inlands- als auch Auslandsmitarbeiter*innen der GIZ weltweit genutzt werden (nicht jedoch von sog. Nationalem Personal). Unter Auslandsmitarbeiter*innen der GIZ sind Mitarbeiter*innen zu verstehen, die (i) über einen am Sitz der Auftraggeberin (Bonn/Eschborn, Deutschland) abgeschlossenen Arbeitsvertrag verfügen, d.h. einen Arbeitsvertrag nach deutschem Recht, (ii) zum Zeitpunkt des Vertragsschlusses ihren Wohnsitz und gewöhnlichen Aufenthaltsort in einem Mitgliedsstaat der Europäischen Union hatten und (iii) nach Abschluss des Arbeitsvertrages temporär (in der Regel zwischen einem bis zu vier Jahren) in einem lokalen Landesbüro der GIZ bzw. für Projekte der GIZ in dem jeweiligen Land vor Ort (z.B. in Äthiopien, Peru, Tunesien etc.) arbeiten und leben.
weitere Informationen in Dokument: Hinweise zum Leistungsverzeichnis 10052652 - Adobe Creative Cloud Lizenzen</t>
  </si>
  <si>
    <t>St</t>
  </si>
  <si>
    <t>1.2</t>
  </si>
  <si>
    <t>Adobe Illustrator CC Enterprise Government</t>
  </si>
  <si>
    <t>Adobe Illustrator CC Enterprise Government
Multiplatform, 100+ User Multi European Languages, 12 Monate Enterprise
Named User Licensing Subscription
Aktueller VIP-Account: DFDD2627185D65DAA48A
Die VIP-Konsole DFDD2627185D65DAA48A der GIZ wird zentral in Eschborn, Deutschland verwaltet. Die einzelnen Lizenzen sollen sowohl von Inlands- als auch Auslandsmitarbeiter*innen der GIZ weltweit genutzt werden (nicht jedoch von sog. Nationalem Personal). Unter Auslandsmitarbeiter*innen der GIZ sind Mitarbeiter*innen zu verstehen, die (i) über einen am Sitz der Auftraggeberin (Bonn/Eschborn, Deutschland) abgeschlossenen Arbeitsvertrag verfügen, d.h. einen Arbeitsvertrag nach deutschem Recht, (ii) zum Zeitpunkt des Vertragsschlusses ihren Wohnsitz und gewöhnlichen Aufenthaltsort in einem Mitgliedsstaat der Europäischen Union hatten und (iii) nach Abschluss des Arbeitsvertrages temporär (in der Regel zwischen einem bis zu vier Jahren) in einem lokalen Landesbüro der GIZ bzw. für Projekte der GIZ in dem jeweiligen Land vor Ort (z.B. in Äthiopien, Peru, Tunesien etc.) arbeiten und leben.
weitere Informationen in Dokument: Hinweise zum Leistungsverzeichnis 10052652 - Adobe Creative Cloud Lizenzen</t>
  </si>
  <si>
    <t>1.3</t>
  </si>
  <si>
    <t>Adobe InDesign CC Enterprise Government</t>
  </si>
  <si>
    <t xml:space="preserve">Adobe InDesign CC Enterprise Government
Multiplatform, 100+ User Multi European Languages, 12 Monate Enterprise
Named User Licensing Subscription
Aktueller VIP-Account: DFDD2627185D65DAA48A
Die VIP-Konsole DFDD2627185D65DAA48A der GIZ wird zentral in Eschborn, Deutschland verwaltet. Die einzelnen Lizenzen sollen sowohl von Inlands- als auch Auslandsmitarbeiter*innen der GIZ weltweit genutzt werden (nicht jedoch von sog. Nationalem Personal). Unter Auslandsmitarbeiter*innen der GIZ sind Mitarbeiter*innen zu verstehen, die (i) über einen am Sitz der Auftraggeberin (Bonn/Eschborn, Deutschland) abgeschlossenen Arbeitsvertrag verfügen, d.h. einen Arbeitsvertrag nach deutschem Recht, (ii) zum Zeitpunkt des Vertragsschlusses ihren Wohnsitz und gewöhnlichen Aufenthaltsort in einem Mitgliedsstaat der Europäischen Union hatten und (iii) nach Abschluss des Arbeitsvertrages temporär (in der Regel zwischen einem bis zu vier Jahren) in einem lokalen Landesbüro der GIZ bzw. für Projekte der GIZ in dem jeweiligen Land vor Ort (z.B. in Äthiopien, Peru, Tunesien etc.) arbeiten und leben.
weitere Informationen in Dokument: Hinweise zum Leistungsverzeichnis 10052652 - Adobe Creative Cloud Lizenzen
</t>
  </si>
  <si>
    <t>1.4</t>
  </si>
  <si>
    <t>Adobe Photoshop CC Enterprise Government</t>
  </si>
  <si>
    <t xml:space="preserve">Adobe Photoshop CC Enterprise Government
Multiplatform, 100+ User Multi European Languages, 12 Monate Enterprise
Named User Licensing Subscription
Aktueller VIP-Account: DFDD2627185D65DAA48A
Die VIP-Konsole DFDD2627185D65DAA48A der GIZ wird zentral in Eschborn, Deutschland verwaltet. Die einzelnen Lizenzen sollen sowohl von Inlands- als auch Auslandsmitarbeiter*innen der GIZ weltweit genutzt werden (nicht jedoch von sog. Nationalem Personal). Unter Auslandsmitarbeiter*innen der GIZ sind Mitarbeiter*innen zu verstehen, die (i) über einen am Sitz der Auftraggeberin (Bonn/Eschborn, Deutschland) abgeschlossenen Arbeitsvertrag verfügen, d.h. einen Arbeitsvertrag nach deutschem Recht, (ii) zum Zeitpunkt des Vertragsschlusses ihren Wohnsitz und gewöhnlichen Aufenthaltsort in einem Mitgliedsstaat der Europäischen Union hatten und (iii) nach Abschluss des Arbeitsvertrages temporär (in der Regel zwischen einem bis zu vier Jahren) in einem lokalen Landesbüro der GIZ bzw. für Projekte der GIZ in dem jeweiligen Land vor Ort (z.B. in Äthiopien, Peru, Tunesien etc.) arbeiten und leben.
weitere Informationen in Dokument: Hinweise zum Leistungsverzeichnis 10052652 - Adobe Creative Cloud Lizenzen
</t>
  </si>
  <si>
    <t>1.5</t>
  </si>
  <si>
    <t>Adobe Premiere Pro CC Enterprise Government</t>
  </si>
  <si>
    <t>Adobe Premiere Pro CC Enterprise Government
Multiplatform, 100+ User Multi European Languages, 12 Monate Enterprise
Named User Licensing Subscription
Aktueller VIP-Account: DFDD2627185D65DAA48A
Die VIP-Konsole DFDD2627185D65DAA48A der GIZ wird zentral in Eschborn, Deutschland verwaltet. Die einzelnen Lizenzen sollen sowohl von Inlands- als auch Auslandsmitarbeiter*innen der GIZ weltweit genutzt werden (nicht jedoch von sog. Nationalem Personal). Unter Auslandsmitarbeiter*innen der GIZ sind Mitarbeiter*innen zu verstehen, die (i) über einen am Sitz der Auftraggeberin (Bonn/Eschborn, Deutschland) abgeschlossenen Arbeitsvertrag verfügen, d.h. einen Arbeitsvertrag nach deutschem Recht, (ii) zum Zeitpunkt des Vertragsschlusses ihren Wohnsitz und gewöhnlichen Aufenthaltsort in einem Mitgliedsstaat der Europäischen Union hatten und (iii) nach Abschluss des Arbeitsvertrages temporär (in der Regel zwischen einem bis zu vier Jahren) in einem lokalen Landesbüro der GIZ bzw. für Projekte der GIZ in dem jeweiligen Land vor Ort (z.B. in Äthiopien, Peru, Tunesien etc.) arbeiten und leben.
weitere Informationen in Dokument: Hinweise zum Leistungsverzeichnis 10052652 - Adobe Creative Cloud Lizenzen</t>
  </si>
  <si>
    <t>1.6</t>
  </si>
  <si>
    <t>Adobe Acrobat Pro DC Enterprise Government</t>
  </si>
  <si>
    <t xml:space="preserve">Adobe Acrobat Pro DC Enterprise Government
Multiplatform, 100+ User Multi European Languages, 12 Monate Enterprise
Named User Licensing Subscription
Aktueller VIP-Account: DFDD2627185D65DAA48A
Die VIP-Konsole DFDD2627185D65DAA48A der GIZ wird zentral in Eschborn, Deutschland verwaltet. Die einzelnen Lizenzen sollen sowohl von Inlands- als auch Auslandsmitarbeiter*innen der GIZ weltweit genutzt werden (nicht jedoch von sog. Nationalem Personal). Unter Auslandsmitarbeiter*innen der GIZ sind Mitarbeiter*innen zu verstehen, die (i) über einen am Sitz der Auftraggeberin (Bonn/Eschborn, Deutschland) abgeschlossenen Arbeitsvertrag verfügen, d.h. einen Arbeitsvertrag nach deutschem Recht, (ii) zum Zeitpunkt des Vertragsschlusses ihren Wohnsitz und gewöhnlichen Aufenthaltsort in einem Mitgliedsstaat der Europäischen Union hatten und (iii) nach Abschluss des Arbeitsvertrages temporär (in der Regel zwischen einem bis zu vier Jahren) in einem lokalen Landesbüro der GIZ bzw. für Projekte der GIZ in dem jeweiligen Land vor Ort (z.B. in Äthiopien, Peru, Tunesien etc.) arbeiten und leben.
weitere Informationen in Dokument: Hinweise zum Leistungsverzeichnis 10052652 - Adobe Creative Cloud Lizenzen
</t>
  </si>
  <si>
    <t>1.7</t>
  </si>
  <si>
    <t>Adobe Acrobat Standard Enterprise Government</t>
  </si>
  <si>
    <t>Adobe Acrobat Standard Enterprise Government
Multiplatform, 100+ User Multi European Languages, 12 Monate Enterprise
Named User Licensing Subscription
Aktueller VIP-Account: DFDD2627185D65DAA48A
Die VIP-Konsole DFDD2627185D65DAA48A der GIZ wird zentral in Eschborn, Deutschland verwaltet. Die einzelnen Lizenzen sollen sowohl von Inlands- als auch Auslandsmitarbeiter*innen der GIZ weltweit genutzt werden (nicht jedoch von sog. Nationalem Personal). Unter Auslandsmitarbeiter*innen der GIZ sind Mitarbeiter*innen zu verstehen, die (i) über einen am Sitz der Auftraggeberin (Bonn/Eschborn, Deutschland) abgeschlossenen Arbeitsvertrag verfügen, d.h. einen Arbeitsvertrag nach deutschem Recht, (ii) zum Zeitpunkt des Vertragsschlusses ihren Wohnsitz und gewöhnlichen Aufenthaltsort in einem Mitgliedsstaat der Europäischen Union hatten und (iii) nach Abschluss des Arbeitsvertrages temporär (in der Regel zwischen einem bis zu vier Jahren) in einem lokalen Landesbüro der GIZ bzw. für Projekte der GIZ in dem jeweiligen Land vor Ort (z.B. in Äthiopien, Peru, Tunesien etc.) arbeiten und leben.
weitere Informationen in Dokument: Hinweise zum Leistungsverzeichnis 10052652 - Adobe Creative Cloud Lizenzen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</si>
</sst>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8">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
      <left style="thin">
        <color theme="1" tint="4.9989318521683403E-2"/>
      </left>
      <right style="thin">
        <color theme="1" tint="4.9989318521683403E-2"/>
      </right>
      <top style="thin">
        <color theme="1" tint="4.9989318521683403E-2"/>
      </top>
      <bottom/>
      <diagonal/>
    </border>
    <border>
      <left/>
      <right style="thin">
        <color rgb="FF777777"/>
      </right>
      <top style="thin">
        <color rgb="FF777777"/>
      </top>
      <bottom style="thin">
        <color rgb="FF777777"/>
      </bottom>
      <diagonal/>
    </border>
  </borders>
  <cellStyleXfs count="3">
    <xf numFmtId="0" fontId="0" fillId="0" borderId="0"/>
    <xf numFmtId="44" fontId="1" fillId="0" borderId="0" applyFont="0" applyFill="0" applyBorder="0" applyAlignment="0" applyProtection="0"/>
    <xf numFmtId="0" fontId="0" fillId="0" borderId="0"/>
  </cellStyleXfs>
  <cellXfs count="8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0" fontId="0" fillId="2" borderId="0" xfId="0" applyFill="1" applyAlignment="1">
      <alignment vertical="top"/>
    </xf>
    <xf numFmtId="2" fontId="9" fillId="2" borderId="0" xfId="0" applyNumberFormat="1" applyFont="1" applyFill="1" applyAlignment="1">
      <alignment horizontal="center"/>
    </xf>
    <xf numFmtId="0" fontId="9" fillId="4" borderId="10" xfId="0" applyFont="1" applyFill="1" applyBorder="1" applyAlignment="1">
      <alignment horizontal="center" vertical="top"/>
    </xf>
    <xf numFmtId="49" fontId="9" fillId="4" borderId="10" xfId="0" applyNumberFormat="1" applyFont="1" applyFill="1" applyBorder="1" applyAlignment="1">
      <alignment horizontal="center" vertical="top"/>
    </xf>
    <xf numFmtId="49" fontId="9" fillId="4" borderId="10" xfId="0" applyNumberFormat="1" applyFont="1" applyFill="1" applyBorder="1" applyAlignment="1">
      <alignment vertical="top" wrapText="1"/>
    </xf>
    <xf numFmtId="0" fontId="9" fillId="4" borderId="10" xfId="0" applyFont="1" applyFill="1" applyBorder="1" applyAlignment="1">
      <alignment vertical="top" wrapText="1"/>
    </xf>
    <xf numFmtId="14" fontId="9" fillId="4" borderId="10" xfId="0" applyNumberFormat="1" applyFont="1" applyFill="1" applyBorder="1" applyAlignment="1">
      <alignment vertical="top"/>
    </xf>
    <xf numFmtId="4" fontId="9" fillId="4" borderId="10" xfId="0" applyNumberFormat="1" applyFont="1" applyFill="1" applyBorder="1" applyAlignment="1" applyProtection="1">
      <alignment vertical="top"/>
      <protection hidden="1"/>
    </xf>
    <xf numFmtId="49" fontId="9" fillId="4" borderId="10" xfId="0" applyNumberFormat="1" applyFont="1" applyFill="1" applyBorder="1" applyAlignment="1" applyProtection="1">
      <alignment vertical="top"/>
      <protection hidden="1"/>
    </xf>
    <xf numFmtId="2" fontId="9" fillId="4" borderId="11" xfId="2"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2" xfId="1" applyNumberFormat="1" applyFont="1" applyFill="1" applyBorder="1"/>
    <xf numFmtId="14" fontId="9" fillId="4" borderId="0" xfId="0" applyNumberFormat="1" applyFont="1" applyFill="1"/>
    <xf numFmtId="10" fontId="0" fillId="0" borderId="13"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4" xfId="1" applyNumberFormat="1" applyFont="1" applyFill="1" applyBorder="1"/>
    <xf numFmtId="166" fontId="9" fillId="4" borderId="15"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8" fillId="3" borderId="16" xfId="0" applyFont="1" applyFill="1" applyBorder="1" applyAlignment="1">
      <alignment horizontal="center" vertical="center" wrapText="1"/>
    </xf>
    <xf numFmtId="165" fontId="9" fillId="4" borderId="0" xfId="1" applyNumberFormat="1" applyFont="1" applyFill="1" applyBorder="1" applyAlignment="1">
      <alignment vertical="top"/>
    </xf>
    <xf numFmtId="164" fontId="9" fillId="0" borderId="13" xfId="2" applyNumberFormat="1" applyFont="1" applyBorder="1" applyAlignment="1" applyProtection="1">
      <alignment vertical="top"/>
      <protection locked="0"/>
    </xf>
    <xf numFmtId="44" fontId="9" fillId="4" borderId="17" xfId="2" applyFont="1" applyFill="1" applyBorder="1" applyAlignment="1" applyProtection="1">
      <alignment horizontal="right" vertical="top"/>
      <protection hidden="1"/>
    </xf>
    <xf numFmtId="49" fontId="7" fillId="3" borderId="0" xfId="0" applyNumberFormat="1" applyFont="1" applyFill="1" applyAlignment="1">
      <alignment horizontal="lef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23" fillId="4" borderId="6" xfId="0" applyNumberFormat="1" applyFont="true" applyFill="1" applyBorder="1" applyAlignment="1">
      <alignment horizontal="left" vertical="top" wrapText="true"/>
    </xf>
    <xf numFmtId="49" fontId="24"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ColWidth="11.44140625" defaultRowHeight="14.4" x14ac:dyDescent="0.3"/>
  <cols>
    <col min="1" max="1" customWidth="true" style="3" width="4.109375" collapsed="false"/>
    <col min="2" max="2" customWidth="true" style="2" width="24.5546875" collapsed="false"/>
    <col min="3" max="3" customWidth="true" style="3" width="58.0" collapsed="false"/>
    <col min="4" max="11" style="3" width="11.44140625" collapsed="false"/>
    <col min="12" max="12" customWidth="true" style="3" width="9.0" collapsed="false"/>
    <col min="13" max="13" customWidth="true" style="3" width="1.88671875" collapsed="false"/>
    <col min="14" max="16384" style="3" width="11.44140625" collapsed="false"/>
  </cols>
  <sheetData>
    <row r="1" spans="1:11" x14ac:dyDescent="0.3">
      <c r="A1" s="1" t="s">
        <v>0</v>
      </c>
    </row>
    <row r="2" spans="1:11" ht="65.25" customHeight="1" x14ac:dyDescent="0.3">
      <c r="A2" s="4"/>
      <c r="B2" s="79" t="s">
        <v>25</v>
      </c>
      <c r="C2" s="79"/>
      <c r="D2" s="79"/>
      <c r="E2" s="79"/>
      <c r="F2" s="79"/>
      <c r="G2" s="5"/>
      <c r="H2" s="5"/>
      <c r="I2" s="5"/>
      <c r="J2" s="5"/>
      <c r="K2" s="5"/>
    </row>
    <row r="3" spans="1:11" x14ac:dyDescent="0.3">
      <c r="B3" s="3"/>
    </row>
    <row r="4" spans="1:11" ht="21" x14ac:dyDescent="0.3">
      <c r="A4" s="6"/>
      <c r="B4" s="80" t="s">
        <v>2</v>
      </c>
      <c r="C4" s="80"/>
      <c r="D4" s="6"/>
      <c r="E4" s="6"/>
      <c r="F4" s="6"/>
    </row>
    <row r="5" spans="1:11" x14ac:dyDescent="0.3">
      <c r="A5" s="6"/>
      <c r="B5" s="7"/>
      <c r="C5" s="6"/>
      <c r="D5" s="6"/>
      <c r="E5" s="6"/>
      <c r="F5" s="6"/>
    </row>
    <row r="6" spans="1:11" ht="15.6" x14ac:dyDescent="0.3">
      <c r="A6" s="6"/>
      <c r="B6" s="8" t="s">
        <v>3</v>
      </c>
      <c r="C6" s="9" t="s">
        <v>26</v>
      </c>
      <c r="D6" s="6"/>
      <c r="E6" s="6"/>
      <c r="F6" s="6"/>
    </row>
    <row r="7" spans="1:11" x14ac:dyDescent="0.3">
      <c r="A7" s="6"/>
      <c r="B7" s="7"/>
      <c r="C7" s="6"/>
      <c r="D7" s="6"/>
      <c r="E7" s="6"/>
      <c r="F7" s="6"/>
    </row>
    <row r="8" spans="1:11" ht="15.6" x14ac:dyDescent="0.3">
      <c r="A8" s="6"/>
      <c r="B8" s="8" t="s">
        <v>4</v>
      </c>
      <c r="C8" s="9" t="s">
        <v>27</v>
      </c>
      <c r="D8" s="6"/>
      <c r="E8" s="6"/>
      <c r="F8" s="6"/>
    </row>
    <row r="9" spans="1:11" ht="15.6" x14ac:dyDescent="0.3">
      <c r="A9" s="6"/>
      <c r="B9" s="8"/>
      <c r="C9" s="10"/>
      <c r="D9" s="6"/>
      <c r="E9" s="6"/>
      <c r="F9" s="6"/>
    </row>
    <row r="10" spans="1:11" ht="15.6" x14ac:dyDescent="0.3">
      <c r="A10" s="6"/>
      <c r="B10" s="8" t="s">
        <v>5</v>
      </c>
      <c r="C10" s="9" t="s">
        <v>28</v>
      </c>
      <c r="D10" s="6"/>
      <c r="E10" s="6"/>
      <c r="F10" s="6"/>
    </row>
    <row r="11" spans="1:11" x14ac:dyDescent="0.3">
      <c r="A11" s="6"/>
      <c r="B11" s="7"/>
      <c r="C11" s="6"/>
      <c r="D11" s="6"/>
      <c r="E11" s="6"/>
      <c r="F11" s="6"/>
    </row>
    <row r="12" spans="1:11" ht="15.6" x14ac:dyDescent="0.3">
      <c r="A12" s="6"/>
      <c r="B12" s="8" t="s">
        <v>6</v>
      </c>
      <c r="C12" s="9" t="s">
        <v>29</v>
      </c>
      <c r="D12" s="6"/>
      <c r="E12" s="6"/>
      <c r="F12" s="6"/>
    </row>
    <row r="13" spans="1:11" x14ac:dyDescent="0.3">
      <c r="A13" s="6"/>
      <c r="B13" s="7"/>
      <c r="C13" s="6"/>
      <c r="D13" s="6"/>
      <c r="E13" s="6"/>
      <c r="F13" s="6"/>
    </row>
    <row r="14" spans="1:11" ht="15.6" x14ac:dyDescent="0.3">
      <c r="A14" s="6"/>
      <c r="B14" s="11" t="s">
        <v>7</v>
      </c>
      <c r="C14" s="9" t="s">
        <v>30</v>
      </c>
      <c r="D14" s="6"/>
      <c r="E14" s="6"/>
      <c r="F14" s="6"/>
    </row>
    <row r="15" spans="1:11" ht="15.6" x14ac:dyDescent="0.3">
      <c r="A15" s="6"/>
      <c r="B15" s="11"/>
      <c r="C15" s="10"/>
      <c r="D15" s="6"/>
      <c r="E15" s="6"/>
      <c r="F15" s="6"/>
    </row>
    <row r="16" spans="1:11" ht="16.2" thickBot="1" x14ac:dyDescent="0.35">
      <c r="A16" s="6"/>
      <c r="B16" s="81" t="s">
        <v>8</v>
      </c>
      <c r="C16" s="81"/>
      <c r="D16" s="6"/>
      <c r="E16" s="6"/>
      <c r="F16" s="6"/>
    </row>
    <row r="17" spans="1:6" ht="90" customHeight="1" thickBot="1" x14ac:dyDescent="0.35">
      <c r="A17" s="6"/>
      <c r="B17" s="82"/>
      <c r="C17" s="83"/>
      <c r="D17" s="6"/>
      <c r="E17" s="6"/>
      <c r="F17" s="6"/>
    </row>
    <row r="18" spans="1:6" ht="15.6" x14ac:dyDescent="0.3">
      <c r="A18" s="6"/>
      <c r="B18" s="11"/>
      <c r="C18" s="10"/>
      <c r="D18" s="6"/>
      <c r="E18" s="6"/>
      <c r="F18" s="6"/>
    </row>
    <row r="19" spans="1:6" ht="48" customHeight="1" x14ac:dyDescent="0.3">
      <c r="A19" s="6"/>
      <c r="B19" s="81" t="s">
        <v>31</v>
      </c>
      <c r="C19" s="81"/>
      <c r="D19" s="6"/>
      <c r="E19" s="6"/>
      <c r="F19" s="6"/>
    </row>
    <row r="20" spans="1:6" ht="15.6" x14ac:dyDescent="0.3">
      <c r="A20" s="6"/>
      <c r="B20" s="12"/>
      <c r="C20" s="12"/>
      <c r="D20" s="6"/>
      <c r="E20" s="6"/>
      <c r="F20" s="6"/>
    </row>
    <row r="26" spans="1:6" ht="15.6" x14ac:dyDescent="0.3">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6"/>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25</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32</v>
      </c>
      <c r="B4" s="29" t="s">
        <v>33</v>
      </c>
      <c r="C4" s="30" t="s">
        <v>34</v>
      </c>
      <c r="D4" s="30" t="s">
        <v>35</v>
      </c>
      <c r="E4" s="31" t="n">
        <v>46329.0</v>
      </c>
      <c r="F4" s="31" t="n">
        <v>46693.0</v>
      </c>
      <c r="G4" s="86" t="n">
        <v>43.0</v>
      </c>
      <c r="H4" s="33" t="s">
        <v>36</v>
      </c>
      <c r="I4" s="76"/>
      <c r="J4" s="77">
        <f>G4*I4</f>
        <v>0</v>
      </c>
      <c r="M4" s="35"/>
    </row>
    <row r="5">
      <c r="A5" s="28" t="s">
        <v>37</v>
      </c>
      <c r="B5" s="29" t="s">
        <v>33</v>
      </c>
      <c r="C5" s="30" t="s">
        <v>38</v>
      </c>
      <c r="D5" s="30" t="s">
        <v>39</v>
      </c>
      <c r="E5" s="31" t="n">
        <v>46329.0</v>
      </c>
      <c r="F5" s="31" t="n">
        <v>46693.0</v>
      </c>
      <c r="G5" s="86" t="n">
        <v>5.0</v>
      </c>
      <c r="H5" s="33" t="s">
        <v>36</v>
      </c>
      <c r="I5" s="76"/>
      <c r="J5" s="77" t="n">
        <f>G5*I5</f>
        <v>0.0</v>
      </c>
      <c r="K5"/>
      <c r="L5"/>
      <c r="M5" s="35"/>
    </row>
    <row r="6">
      <c r="A6" s="28" t="s">
        <v>40</v>
      </c>
      <c r="B6" s="29" t="s">
        <v>33</v>
      </c>
      <c r="C6" s="30" t="s">
        <v>41</v>
      </c>
      <c r="D6" s="30" t="s">
        <v>42</v>
      </c>
      <c r="E6" s="31" t="n">
        <v>46329.0</v>
      </c>
      <c r="F6" s="31" t="n">
        <v>46693.0</v>
      </c>
      <c r="G6" s="86" t="n">
        <v>18.0</v>
      </c>
      <c r="H6" s="33" t="s">
        <v>36</v>
      </c>
      <c r="I6" s="76"/>
      <c r="J6" s="77" t="n">
        <f>G6*I6</f>
        <v>0.0</v>
      </c>
      <c r="K6" s="0"/>
      <c r="L6" s="0"/>
      <c r="M6" s="35"/>
    </row>
    <row r="7">
      <c r="A7" s="28" t="s">
        <v>43</v>
      </c>
      <c r="B7" s="29" t="s">
        <v>33</v>
      </c>
      <c r="C7" s="30" t="s">
        <v>44</v>
      </c>
      <c r="D7" s="30" t="s">
        <v>45</v>
      </c>
      <c r="E7" s="31" t="n">
        <v>46329.0</v>
      </c>
      <c r="F7" s="31" t="n">
        <v>46693.0</v>
      </c>
      <c r="G7" s="86" t="n">
        <v>9.0</v>
      </c>
      <c r="H7" s="33" t="s">
        <v>36</v>
      </c>
      <c r="I7" s="76"/>
      <c r="J7" s="77" t="n">
        <f>G7*I7</f>
        <v>0.0</v>
      </c>
      <c r="K7" s="0"/>
      <c r="L7" s="0"/>
      <c r="M7" s="35"/>
    </row>
    <row r="8">
      <c r="A8" s="28" t="s">
        <v>46</v>
      </c>
      <c r="B8" s="29" t="s">
        <v>33</v>
      </c>
      <c r="C8" s="30" t="s">
        <v>47</v>
      </c>
      <c r="D8" s="30" t="s">
        <v>48</v>
      </c>
      <c r="E8" s="31" t="n">
        <v>46329.0</v>
      </c>
      <c r="F8" s="31" t="n">
        <v>46693.0</v>
      </c>
      <c r="G8" s="86" t="n">
        <v>4.0</v>
      </c>
      <c r="H8" s="33" t="s">
        <v>36</v>
      </c>
      <c r="I8" s="76"/>
      <c r="J8" s="77" t="n">
        <f>G8*I8</f>
        <v>0.0</v>
      </c>
      <c r="K8" s="0"/>
      <c r="L8" s="0"/>
      <c r="M8" s="35"/>
    </row>
    <row r="9">
      <c r="A9" s="28" t="s">
        <v>49</v>
      </c>
      <c r="B9" s="29" t="s">
        <v>33</v>
      </c>
      <c r="C9" s="30" t="s">
        <v>50</v>
      </c>
      <c r="D9" s="30" t="s">
        <v>51</v>
      </c>
      <c r="E9" s="31" t="n">
        <v>46329.0</v>
      </c>
      <c r="F9" s="31" t="n">
        <v>46693.0</v>
      </c>
      <c r="G9" s="86" t="n">
        <v>30.0</v>
      </c>
      <c r="H9" s="33" t="s">
        <v>36</v>
      </c>
      <c r="I9" s="76"/>
      <c r="J9" s="77" t="n">
        <f>G9*I9</f>
        <v>0.0</v>
      </c>
      <c r="K9" s="0"/>
      <c r="L9" s="0"/>
      <c r="M9" s="35"/>
    </row>
    <row r="10">
      <c r="A10" s="28" t="s">
        <v>52</v>
      </c>
      <c r="B10" s="29" t="s">
        <v>33</v>
      </c>
      <c r="C10" s="30" t="s">
        <v>53</v>
      </c>
      <c r="D10" s="30" t="s">
        <v>54</v>
      </c>
      <c r="E10" s="31" t="n">
        <v>46329.0</v>
      </c>
      <c r="F10" s="31" t="n">
        <v>46693.0</v>
      </c>
      <c r="G10" s="86" t="n">
        <v>4.0</v>
      </c>
      <c r="H10" s="33" t="s">
        <v>36</v>
      </c>
      <c r="I10" s="76"/>
      <c r="J10" s="77" t="n">
        <f>G10*I10</f>
        <v>0.0</v>
      </c>
      <c r="K10" s="0"/>
      <c r="L10" s="0"/>
      <c r="M10" s="35"/>
    </row>
    <row r="11" spans="1:13" s="34" customFormat="1" ht="15" thickTop="1" x14ac:dyDescent="0.25">
      <c r="A11" s="36"/>
      <c r="B11" s="37"/>
      <c r="C11" s="38"/>
      <c r="D11" s="39"/>
      <c r="E11" s="40"/>
      <c r="F11" s="40"/>
      <c r="G11" s="41"/>
      <c r="H11" s="42"/>
      <c r="I11" s="43"/>
      <c r="J11" s="75"/>
      <c r="M11" s="35"/>
    </row>
    <row r="12" spans="1:13" s="34" customFormat="1" x14ac:dyDescent="0.3">
      <c r="A12" s="44"/>
      <c r="B12" s="45"/>
      <c r="C12" s="46"/>
      <c r="D12" s="47"/>
      <c r="E12" s="48"/>
      <c r="F12" s="48"/>
      <c r="G12" s="49"/>
      <c r="H12" s="50"/>
      <c r="I12" s="51"/>
      <c r="J12" s="52"/>
    </row>
    <row r="13" spans="1:13" ht="15" thickBot="1" x14ac:dyDescent="0.35">
      <c r="A13" s="53"/>
      <c r="B13" s="53"/>
      <c r="C13" s="54"/>
      <c r="D13" s="55"/>
      <c r="E13" s="56"/>
      <c r="F13" s="57" t="s">
        <v>21</v>
      </c>
      <c r="G13" s="57"/>
      <c r="H13" s="57"/>
      <c r="I13" s="58"/>
      <c r="J13" s="59">
        <f>SUM(J$4:J11)</f>
        <v>0</v>
      </c>
    </row>
    <row r="14" spans="1:13" ht="15.6" thickTop="1" thickBot="1" x14ac:dyDescent="0.35">
      <c r="A14" s="53"/>
      <c r="B14" s="53"/>
      <c r="C14" s="54"/>
      <c r="D14" s="55"/>
      <c r="E14" s="56"/>
      <c r="F14" s="60" t="s">
        <v>22</v>
      </c>
      <c r="G14" s="61">
        <v>0.19</v>
      </c>
      <c r="H14" s="62" t="s">
        <v>23</v>
      </c>
      <c r="I14" s="63"/>
      <c r="J14" s="65">
        <f>J13*G14</f>
        <v>0</v>
      </c>
    </row>
    <row r="15" spans="1:13" ht="15" thickTop="1" x14ac:dyDescent="0.3">
      <c r="A15" s="53"/>
      <c r="B15" s="53"/>
      <c r="C15" s="54"/>
      <c r="D15" s="55"/>
      <c r="E15" s="56"/>
      <c r="F15" s="57" t="s">
        <v>24</v>
      </c>
      <c r="G15" s="57"/>
      <c r="H15" s="57"/>
      <c r="I15" s="58"/>
      <c r="J15" s="64">
        <f>SUM(J13,J14)</f>
        <v>0</v>
      </c>
    </row>
    <row r="16" spans="1:13" x14ac:dyDescent="0.3">
      <c r="A16" s="53"/>
      <c r="B16" s="53"/>
      <c r="C16" s="54"/>
      <c r="D16" s="55"/>
      <c r="E16" s="56"/>
      <c r="F16" s="55"/>
      <c r="G16" s="55"/>
      <c r="H16" s="55"/>
      <c r="I16" s="55"/>
      <c r="J16" s="55"/>
    </row>
    <row r="17" spans="1:13" x14ac:dyDescent="0.3">
      <c r="A17" s="68"/>
      <c r="B17" s="68"/>
      <c r="C17" s="68"/>
      <c r="E17" s="68"/>
      <c r="F17" s="68"/>
      <c r="G17" s="68"/>
      <c r="H17" s="68"/>
      <c r="I17" s="68"/>
      <c r="J17" s="68"/>
    </row>
    <row r="18" spans="1:13" x14ac:dyDescent="0.3">
      <c r="A18" s="68"/>
      <c r="B18" s="68"/>
      <c r="C18" s="68"/>
      <c r="E18" s="68"/>
      <c r="F18" s="68"/>
      <c r="G18" s="68"/>
      <c r="H18" s="68"/>
      <c r="I18" s="68"/>
      <c r="J18" s="68"/>
    </row>
    <row r="21" spans="1:13" x14ac:dyDescent="0.3">
      <c r="L21" s="71"/>
    </row>
    <row r="22" spans="1:13" x14ac:dyDescent="0.3">
      <c r="L22" s="71"/>
    </row>
    <row r="23" spans="4:12" x14ac:dyDescent="0.3">
      <c r="L23" s="71"/>
    </row>
    <row r="24" spans="4:12" x14ac:dyDescent="0.3">
      <c r="L24" s="71"/>
    </row>
    <row r="25" spans="4:12" x14ac:dyDescent="0.3">
      <c r="L25" s="71"/>
    </row>
    <row r="26" spans="4:12" x14ac:dyDescent="0.3">
      <c r="L26" s="71"/>
    </row>
    <row r="36" spans="4:12" x14ac:dyDescent="0.3">
      <c r="D36" s="73"/>
      <c r="I36"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2026-06-02T12:44:24Z</dcterms:modified>
</cp:coreProperties>
</file>