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>
    <mc:Choice Requires="x15">
      <x15ac:absPath xmlns:x15ac="http://schemas.microsoft.com/office/spreadsheetml/2010/11/ac" url="\\wsl.localhost\Ubuntu\home\atitar\dev\projects\vms_csx_WslWindowsNative\VMSWeb\WebRoot\filetemplates\forms\xls\"/>
    </mc:Choice>
  </mc:AlternateContent>
  <xr:revisionPtr revIDLastSave="0" documentId="13_ncr:1_{FF655576-F4EB-4BF0-AB81-327FF593AF2C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-108" yWindow="-108" windowWidth="41496" windowHeight="16776" xr2:uid="{E13F4405-C16C-400F-B966-E6492A90DCBE}" activeTab="0"/>
  </bookViews>
  <sheets>
    <sheet name="Deckblatt" sheetId="1" r:id="rId1"/>
    <sheet name="Los 1" r:id="rId7" sheetId="3"/>
    <sheet name="Los 2" r:id="rId8" sheetId="4"/>
    <sheet name="Los 3" r:id="rId9" sheetId="5"/>
    <sheet name="Los 4" r:id="rId10" sheetId="6"/>
    <sheet name="Los 5" r:id="rId11" sheetId="7"/>
    <sheet name="Los 6" r:id="rId12" sheetId="8"/>
    <sheet name="Los 7" r:id="rId13" sheetId="9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<sst xmlns="http://schemas.openxmlformats.org/spreadsheetml/2006/main" count="208" uniqueCount="93">
  <si>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</si>
  <si>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</si>
  <si>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</si>
  <si>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</si>
  <si>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</si>
  <si>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</si>
  <si>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</si>
  <si>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</si>
  <si>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</si>
  <si>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</si>
  <si>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</si>
  <si>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</si>
  <si>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</si>
  <si>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</si>
  <si>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</si>
  <si>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</si>
  <si>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</si>
  <si>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</si>
  <si>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</si>
  <si>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</si>
  <si>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</si>
  <si>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</si>
  <si>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</si>
  <si>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</si>
  <si>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</si>
  <si>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Didactic Solar Test Benches for Ivory Coast</t>
  </si>
  <si>
    <t>10033066</t>
  </si>
  <si>
    <t>28.09.2026 10:00 Uhr</t>
  </si>
  <si>
    <t>Öffentliche Ausschreibung</t>
  </si>
  <si>
    <t>UVGO</t>
  </si>
  <si>
    <t>CXTRYYRDYRD7AGAV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</si>
  <si>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</si>
  <si>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</si>
  <si>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</si>
  <si>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</si>
  <si>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</si>
  <si>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</si>
  <si>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</si>
  <si>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Didactic Solar Thermal Process Trainer</t>
  </si>
  <si>
    <t>2</t>
  </si>
  <si>
    <t>Parabolic Trough Collector Module</t>
  </si>
  <si>
    <t>3</t>
  </si>
  <si>
    <t>Automated Parabolic Trough Collector System</t>
  </si>
  <si>
    <t>4</t>
  </si>
  <si>
    <t>Didactic Solar Domestic Water Heating System</t>
  </si>
  <si>
    <t>5</t>
  </si>
  <si>
    <t>Didactic Solar DHW System with Evacuated Tube Collector</t>
  </si>
  <si>
    <t>6</t>
  </si>
  <si>
    <t>Mobile Artificial Solar Illumination Unit</t>
  </si>
  <si>
    <t>7</t>
  </si>
  <si>
    <t>Didactic Central Storage Module</t>
  </si>
  <si>
    <t>Los-Nr. 1 - Didactic Solar Thermal Process Trainer</t>
  </si>
  <si>
    <t>1.1</t>
  </si>
  <si>
    <t>Leistung</t>
  </si>
  <si>
    <t>Didactic Solar Thermal Process Trainer (Table-top) + PC</t>
  </si>
  <si>
    <t>according to attached specification</t>
  </si>
  <si>
    <t>St</t>
  </si>
  <si>
    <t>1.2</t>
  </si>
  <si>
    <t>Transport and Packaging: FCA Frankfurt Airport</t>
  </si>
  <si>
    <t>incl. export documents and certificate of origin if applicable</t>
  </si>
  <si>
    <t>psch</t>
  </si>
  <si>
    <t>1.3</t>
  </si>
  <si>
    <t>Option</t>
  </si>
  <si>
    <t>Transport and Packaging: CIF Abidjan Seaport</t>
  </si>
  <si>
    <t>instead of FCA Frankfurt Airport
incl. export documents and certificate of origin if applicable</t>
  </si>
  <si>
    <t>Los-Nr. 2 - Parabolic Trough Collector Module</t>
  </si>
  <si>
    <t>1.4</t>
  </si>
  <si>
    <t>Parabolic Trough Collector Module (Add-on for Solar Trainer)</t>
  </si>
  <si>
    <t>1.5</t>
  </si>
  <si>
    <t>1.6</t>
  </si>
  <si>
    <t>Los-Nr. 3 - Automated Parabolic Trough Collector System</t>
  </si>
  <si>
    <t>1.7</t>
  </si>
  <si>
    <t>Automated Parabolic Trough Collector System (Sun Tracking)</t>
  </si>
  <si>
    <t>1.8</t>
  </si>
  <si>
    <t>1.9</t>
  </si>
  <si>
    <t>Los-Nr. 4 - Didactic Solar Domestic Water Heating System</t>
  </si>
  <si>
    <t>1.10</t>
  </si>
  <si>
    <t>Didactic Solar Domestic Water Heating System (Real Scale)</t>
  </si>
  <si>
    <t>1.11</t>
  </si>
  <si>
    <t>1.12</t>
  </si>
  <si>
    <t>Los-Nr. 5 - Didactic Solar DHW System with Evacuated Tube Collector</t>
  </si>
  <si>
    <t>1.13</t>
  </si>
  <si>
    <t>1.14</t>
  </si>
  <si>
    <t>1.15</t>
  </si>
  <si>
    <t>Los-Nr. 6 - Mobile Artificial Solar Illumination Unit</t>
  </si>
  <si>
    <t>1.16</t>
  </si>
  <si>
    <t>1.17</t>
  </si>
  <si>
    <t>1.18</t>
  </si>
  <si>
    <t>Los-Nr. 7 - Didactic Central Storage Module</t>
  </si>
  <si>
    <t>1.19</t>
  </si>
  <si>
    <t>Didactic Central Storage Module (Bivalent) for Solar Systems</t>
  </si>
  <si>
    <t>1.20</t>
  </si>
  <si>
    <t>1.21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</si>
</sst>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8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/>
      <diagonal/>
    </border>
    <border>
      <left/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105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0" xfId="0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vertical="top" wrapText="1"/>
    </xf>
    <xf numFmtId="0" fontId="9" fillId="4" borderId="10" xfId="0" applyFont="1" applyFill="1" applyBorder="1" applyAlignment="1">
      <alignment vertical="top" wrapText="1"/>
    </xf>
    <xf numFmtId="14" fontId="9" fillId="4" borderId="10" xfId="0" applyNumberFormat="1" applyFont="1" applyFill="1" applyBorder="1" applyAlignment="1">
      <alignment vertical="top"/>
    </xf>
    <xf numFmtId="4" fontId="9" fillId="4" borderId="10" xfId="0" applyNumberFormat="1" applyFont="1" applyFill="1" applyBorder="1" applyAlignment="1" applyProtection="1">
      <alignment vertical="top"/>
      <protection hidden="1"/>
    </xf>
    <xf numFmtId="49" fontId="9" fillId="4" borderId="10" xfId="0" applyNumberFormat="1" applyFont="1" applyFill="1" applyBorder="1" applyAlignment="1" applyProtection="1">
      <alignment vertical="top"/>
      <protection hidden="1"/>
    </xf>
    <xf numFmtId="2" fontId="9" fillId="4" borderId="11" xfId="2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2" xfId="1" applyNumberFormat="1" applyFont="1" applyFill="1" applyBorder="1"/>
    <xf numFmtId="14" fontId="9" fillId="4" borderId="0" xfId="0" applyNumberFormat="1" applyFont="1" applyFill="1"/>
    <xf numFmtId="10" fontId="0" fillId="0" borderId="13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4" xfId="1" applyNumberFormat="1" applyFont="1" applyFill="1" applyBorder="1"/>
    <xf numFmtId="166" fontId="9" fillId="4" borderId="15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8" fillId="3" borderId="16" xfId="0" applyFont="1" applyFill="1" applyBorder="1" applyAlignment="1">
      <alignment horizontal="center" vertical="center" wrapText="1"/>
    </xf>
    <xf numFmtId="165" fontId="9" fillId="4" borderId="0" xfId="1" applyNumberFormat="1" applyFont="1" applyFill="1" applyBorder="1" applyAlignment="1">
      <alignment vertical="top"/>
    </xf>
    <xf numFmtId="164" fontId="9" fillId="0" borderId="13" xfId="2" applyNumberFormat="1" applyFont="1" applyBorder="1" applyAlignment="1" applyProtection="1">
      <alignment vertical="top"/>
      <protection locked="0"/>
    </xf>
    <xf numFmtId="44" fontId="9" fillId="4" borderId="17" xfId="2" applyFont="1" applyFill="1" applyBorder="1" applyAlignment="1" applyProtection="1">
      <alignment horizontal="right" vertical="top"/>
      <protection hidden="1"/>
    </xf>
    <xf numFmtId="49" fontId="7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15" fillId="4" borderId="6" xfId="0" applyNumberFormat="1" applyFont="true" applyFill="1" applyBorder="1" applyAlignment="1">
      <alignment horizontal="left" vertical="top" wrapText="true"/>
    </xf>
    <xf numFmtId="49" fontId="16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21" fillId="4" borderId="6" xfId="0" applyNumberFormat="1" applyFont="true" applyFill="1" applyBorder="1" applyAlignment="1">
      <alignment horizontal="left" vertical="top" wrapText="true"/>
    </xf>
    <xf numFmtId="49" fontId="2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27" fillId="4" borderId="6" xfId="0" applyNumberFormat="1" applyFont="true" applyFill="1" applyBorder="1" applyAlignment="1">
      <alignment horizontal="left" vertical="top" wrapText="true"/>
    </xf>
    <xf numFmtId="49" fontId="28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33" fillId="4" borderId="6" xfId="0" applyNumberFormat="1" applyFont="true" applyFill="1" applyBorder="1" applyAlignment="1">
      <alignment horizontal="left" vertical="top" wrapText="true"/>
    </xf>
    <xf numFmtId="49" fontId="3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39" fillId="4" borderId="6" xfId="0" applyNumberFormat="1" applyFont="true" applyFill="1" applyBorder="1" applyAlignment="1">
      <alignment horizontal="left" vertical="top" wrapText="true"/>
    </xf>
    <xf numFmtId="49" fontId="40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45" fillId="4" borderId="6" xfId="0" applyNumberFormat="1" applyFont="true" applyFill="1" applyBorder="1" applyAlignment="1">
      <alignment horizontal="left" vertical="top" wrapText="true"/>
    </xf>
    <xf numFmtId="49" fontId="46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51" fillId="4" borderId="6" xfId="0" applyNumberFormat="1" applyFont="true" applyFill="1" applyBorder="1" applyAlignment="1">
      <alignment horizontal="left" vertical="top" wrapText="true"/>
    </xf>
    <xf numFmtId="49" fontId="5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0" Target="worksheets/sheet6.xml" Type="http://schemas.openxmlformats.org/officeDocument/2006/relationships/worksheet"/><Relationship Id="rId11" Target="worksheets/sheet7.xml" Type="http://schemas.openxmlformats.org/officeDocument/2006/relationships/worksheet"/><Relationship Id="rId12" Target="worksheets/sheet8.xml" Type="http://schemas.openxmlformats.org/officeDocument/2006/relationships/worksheet"/><Relationship Id="rId13" Target="worksheets/sheet9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Relationship Id="rId9" Target="worksheets/sheet5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32"/>
  <sheetViews>
    <sheetView tabSelected="1" topLeftCell="A7" workbookViewId="0">
      <pane topLeftCell="A1"/>
      <selection activeCell="B17" sqref="B17:C17"/>
    </sheetView>
  </sheetViews>
  <sheetFormatPr baseColWidth="10" defaultColWidth="11.44140625" defaultRowHeight="14.4" x14ac:dyDescent="0.3"/>
  <cols>
    <col min="1" max="1" customWidth="true" style="3" width="4.109375" collapsed="false"/>
    <col min="2" max="2" customWidth="true" style="2" width="24.5546875" collapsed="false"/>
    <col min="3" max="3" customWidth="true" style="3" width="58.0" collapsed="false"/>
    <col min="4" max="11" style="3" width="11.44140625" collapsed="false"/>
    <col min="12" max="12" customWidth="true" style="3" width="9.0" collapsed="false"/>
    <col min="13" max="13" customWidth="true" style="3" width="1.88671875" collapsed="false"/>
    <col min="14" max="16384" style="3" width="11.44140625" collapsed="false"/>
  </cols>
  <sheetData>
    <row r="1" spans="1:11" x14ac:dyDescent="0.3">
      <c r="A1" s="1" t="s">
        <v>0</v>
      </c>
    </row>
    <row r="2" spans="1:11" ht="65.25" customHeight="1" x14ac:dyDescent="0.3">
      <c r="A2" s="4"/>
      <c r="B2" s="79" t="s">
        <v>25</v>
      </c>
      <c r="C2" s="79"/>
      <c r="D2" s="79"/>
      <c r="E2" s="79"/>
      <c r="F2" s="79"/>
      <c r="G2" s="5"/>
      <c r="H2" s="5"/>
      <c r="I2" s="5"/>
      <c r="J2" s="5"/>
      <c r="K2" s="5"/>
    </row>
    <row r="3" spans="1:11" x14ac:dyDescent="0.3">
      <c r="B3" s="3"/>
    </row>
    <row r="4" spans="1:11" ht="21" x14ac:dyDescent="0.3">
      <c r="A4" s="6"/>
      <c r="B4" s="80" t="s">
        <v>2</v>
      </c>
      <c r="C4" s="80"/>
      <c r="D4" s="6"/>
      <c r="E4" s="6"/>
      <c r="F4" s="6"/>
    </row>
    <row r="5" spans="1:11" x14ac:dyDescent="0.3">
      <c r="A5" s="6"/>
      <c r="B5" s="7"/>
      <c r="C5" s="6"/>
      <c r="D5" s="6"/>
      <c r="E5" s="6"/>
      <c r="F5" s="6"/>
    </row>
    <row r="6" spans="1:11" ht="15.6" x14ac:dyDescent="0.3">
      <c r="A6" s="6"/>
      <c r="B6" s="8" t="s">
        <v>3</v>
      </c>
      <c r="C6" s="9" t="s">
        <v>26</v>
      </c>
      <c r="D6" s="6"/>
      <c r="E6" s="6"/>
      <c r="F6" s="6"/>
    </row>
    <row r="7" spans="1:11" x14ac:dyDescent="0.3">
      <c r="A7" s="6"/>
      <c r="B7" s="7"/>
      <c r="C7" s="6"/>
      <c r="D7" s="6"/>
      <c r="E7" s="6"/>
      <c r="F7" s="6"/>
    </row>
    <row r="8" spans="1:11" ht="15.6" x14ac:dyDescent="0.3">
      <c r="A8" s="6"/>
      <c r="B8" s="8" t="s">
        <v>4</v>
      </c>
      <c r="C8" s="9" t="s">
        <v>27</v>
      </c>
      <c r="D8" s="6"/>
      <c r="E8" s="6"/>
      <c r="F8" s="6"/>
    </row>
    <row r="9" spans="1:11" ht="15.6" x14ac:dyDescent="0.3">
      <c r="A9" s="6"/>
      <c r="B9" s="8"/>
      <c r="C9" s="10"/>
      <c r="D9" s="6"/>
      <c r="E9" s="6"/>
      <c r="F9" s="6"/>
    </row>
    <row r="10" spans="1:11" ht="15.6" x14ac:dyDescent="0.3">
      <c r="A10" s="6"/>
      <c r="B10" s="8" t="s">
        <v>5</v>
      </c>
      <c r="C10" s="9" t="s">
        <v>28</v>
      </c>
      <c r="D10" s="6"/>
      <c r="E10" s="6"/>
      <c r="F10" s="6"/>
    </row>
    <row r="11" spans="1:11" x14ac:dyDescent="0.3">
      <c r="A11" s="6"/>
      <c r="B11" s="7"/>
      <c r="C11" s="6"/>
      <c r="D11" s="6"/>
      <c r="E11" s="6"/>
      <c r="F11" s="6"/>
    </row>
    <row r="12" spans="1:11" ht="15.6" x14ac:dyDescent="0.3">
      <c r="A12" s="6"/>
      <c r="B12" s="8" t="s">
        <v>6</v>
      </c>
      <c r="C12" s="9" t="s">
        <v>29</v>
      </c>
      <c r="D12" s="6"/>
      <c r="E12" s="6"/>
      <c r="F12" s="6"/>
    </row>
    <row r="13" spans="1:11" x14ac:dyDescent="0.3">
      <c r="A13" s="6"/>
      <c r="B13" s="7"/>
      <c r="C13" s="6"/>
      <c r="D13" s="6"/>
      <c r="E13" s="6"/>
      <c r="F13" s="6"/>
    </row>
    <row r="14" spans="1:11" ht="15.6" x14ac:dyDescent="0.3">
      <c r="A14" s="6"/>
      <c r="B14" s="11" t="s">
        <v>7</v>
      </c>
      <c r="C14" s="9" t="s">
        <v>30</v>
      </c>
      <c r="D14" s="6"/>
      <c r="E14" s="6"/>
      <c r="F14" s="6"/>
    </row>
    <row r="15" spans="1:11" ht="15.6" x14ac:dyDescent="0.3">
      <c r="A15" s="6"/>
      <c r="B15" s="11"/>
      <c r="C15" s="10"/>
      <c r="D15" s="6"/>
      <c r="E15" s="6"/>
      <c r="F15" s="6"/>
    </row>
    <row r="16" spans="1:11" ht="16.2" thickBot="1" x14ac:dyDescent="0.35">
      <c r="A16" s="6"/>
      <c r="B16" s="81" t="s">
        <v>8</v>
      </c>
      <c r="C16" s="81"/>
      <c r="D16" s="6"/>
      <c r="E16" s="6"/>
      <c r="F16" s="6"/>
    </row>
    <row r="17" spans="1:6" ht="90" customHeight="1" thickBot="1" x14ac:dyDescent="0.35">
      <c r="A17" s="6"/>
      <c r="B17" s="82"/>
      <c r="C17" s="83"/>
      <c r="D17" s="6"/>
      <c r="E17" s="6"/>
      <c r="F17" s="6"/>
    </row>
    <row r="18" spans="1:6" ht="15.6" x14ac:dyDescent="0.3">
      <c r="A18" s="6"/>
      <c r="B18" s="11"/>
      <c r="C18" s="10"/>
      <c r="D18" s="6"/>
      <c r="E18" s="6"/>
      <c r="F18" s="6"/>
    </row>
    <row r="19" spans="1:6" ht="48" customHeight="1" x14ac:dyDescent="0.3">
      <c r="A19" s="6"/>
      <c r="B19" s="81" t="s">
        <v>32</v>
      </c>
      <c r="C19" s="81"/>
      <c r="D19" s="6"/>
      <c r="E19" s="6"/>
      <c r="F19" s="6"/>
    </row>
    <row r="20" spans="1:6" ht="15.6" x14ac:dyDescent="0.3">
      <c r="A20" s="6"/>
      <c r="B20" s="12"/>
      <c r="C20" s="12"/>
      <c r="D20" s="6"/>
      <c r="E20" s="6"/>
      <c r="F20" s="6"/>
    </row>
    <row r="21" spans="1:6" ht="15.6" x14ac:dyDescent="0.3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3">
      <c r="A22" s="6"/>
      <c r="B22" s="7"/>
      <c r="C22" s="6"/>
      <c r="D22" s="6"/>
      <c r="E22" s="6"/>
      <c r="F22" s="6"/>
    </row>
    <row r="23" spans="1:6" ht="15.6" x14ac:dyDescent="0.3">
      <c r="A23" s="6"/>
      <c r="B23" s="14" t="s">
        <v>35</v>
      </c>
      <c r="C23" s="15" t="s">
        <v>36</v>
      </c>
      <c r="D23" s="6"/>
      <c r="E23" s="6"/>
      <c r="F23" s="6"/>
    </row>
    <row r="24" spans="1:6" ht="15.6" x14ac:dyDescent="0.3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40</v>
      </c>
      <c r="D25" s="6"/>
      <c r="E25" s="6"/>
      <c r="F25" s="6"/>
    </row>
    <row r="26">
      <c r="A26" s="6"/>
      <c r="B26" s="16" t="s">
        <v>41</v>
      </c>
      <c r="C26" s="9" t="s">
        <v>42</v>
      </c>
      <c r="D26" s="6"/>
      <c r="E26" s="6"/>
      <c r="F26" s="6"/>
    </row>
    <row r="27">
      <c r="A27" s="6"/>
      <c r="B27" s="16" t="s">
        <v>43</v>
      </c>
      <c r="C27" s="9" t="s">
        <v>44</v>
      </c>
      <c r="D27" s="6"/>
      <c r="E27" s="6"/>
      <c r="F27" s="6"/>
    </row>
    <row r="28">
      <c r="A28" s="6"/>
      <c r="B28" s="16" t="s">
        <v>45</v>
      </c>
      <c r="C28" s="9" t="s">
        <v>46</v>
      </c>
      <c r="D28" s="6"/>
      <c r="E28" s="6"/>
      <c r="F28" s="6"/>
    </row>
    <row r="29">
      <c r="A29" s="6"/>
      <c r="B29" s="16" t="s">
        <v>47</v>
      </c>
      <c r="C29" s="9" t="s">
        <v>48</v>
      </c>
      <c r="D29" s="6"/>
      <c r="E29" s="6"/>
      <c r="F29" s="6"/>
    </row>
    <row r="30">
      <c r="A30" s="6"/>
      <c r="B30" s="16" t="s">
        <v>49</v>
      </c>
      <c r="C30" s="9" t="s">
        <v>50</v>
      </c>
      <c r="D30" s="6"/>
      <c r="E30" s="6"/>
      <c r="F30" s="6"/>
    </row>
    <row r="31" spans="1:6" ht="15.6" x14ac:dyDescent="0.3">
      <c r="A31" s="6"/>
      <c r="B31" s="17"/>
      <c r="C31" s="10"/>
      <c r="D31" s="6"/>
      <c r="E31" s="6"/>
      <c r="F31" s="6"/>
    </row>
    <row r="32" spans="1:6" ht="15.6" x14ac:dyDescent="0.3">
      <c r="B32" s="18"/>
      <c r="C32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I4" sqref="I4"/>
    </sheetView>
  </sheetViews>
  <sheetFormatPr baseColWidth="10" defaultColWidth="11.44140625" defaultRowHeight="14.4" x14ac:dyDescent="0.3"/>
  <cols>
    <col min="1" max="1" customWidth="true" style="66" width="8.0" collapsed="true"/>
    <col min="2" max="2" customWidth="true" style="66" width="15.109375" collapsed="true"/>
    <col min="3" max="3" customWidth="true" style="67" width="33.88671875" collapsed="true"/>
    <col min="4" max="4" customWidth="true" style="68" width="47.5546875" collapsed="true"/>
    <col min="5" max="5" customWidth="true" style="69" width="15.109375" collapsed="true"/>
    <col min="6" max="6" customWidth="true" style="69" width="14.88671875" collapsed="true"/>
    <col min="7" max="7" customWidth="true" style="70" width="10.44140625" collapsed="true"/>
    <col min="8" max="8" customWidth="true" style="71" width="11.5546875" collapsed="true"/>
    <col min="9" max="9" bestFit="true" customWidth="true" style="72" width="25.5546875" collapsed="true"/>
    <col min="10" max="10" customWidth="true" style="3" width="25.5546875" collapsed="true"/>
    <col min="11" max="11" customWidth="true" style="3" width="28.6640625" collapsed="true"/>
    <col min="12" max="12" bestFit="true" customWidth="true" style="3" width="26.88671875" collapsed="true"/>
    <col min="13" max="13" customWidth="true" hidden="true" style="3" width="15.6640625" collapsed="true"/>
    <col min="14" max="16384" style="3" width="11.44140625" collapsed="true"/>
  </cols>
  <sheetData>
    <row r="1" spans="1:13" ht="17.399999999999999" x14ac:dyDescent="0.3">
      <c r="A1" s="78" t="s">
        <v>51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74" t="s">
        <v>18</v>
      </c>
      <c r="M3" s="27" t="s">
        <v>19</v>
      </c>
    </row>
    <row r="4" spans="1:13" s="34" customFormat="1" ht="15.6" thickTop="1" thickBot="1" x14ac:dyDescent="0.3">
      <c r="A4" s="28" t="s">
        <v>52</v>
      </c>
      <c r="B4" s="29" t="s">
        <v>53</v>
      </c>
      <c r="C4" s="30" t="s">
        <v>54</v>
      </c>
      <c r="D4" s="30" t="s">
        <v>55</v>
      </c>
      <c r="E4" s="31" t="s">
        <v>20</v>
      </c>
      <c r="F4" s="31" t="s">
        <v>20</v>
      </c>
      <c r="G4" s="86" t="n">
        <v>1.0</v>
      </c>
      <c r="H4" s="33" t="s">
        <v>56</v>
      </c>
      <c r="I4" s="76"/>
      <c r="J4" s="77">
        <f>G4*I4</f>
        <v>0</v>
      </c>
      <c r="M4" s="35"/>
    </row>
    <row r="5">
      <c r="A5" s="28" t="s">
        <v>57</v>
      </c>
      <c r="B5" s="29" t="s">
        <v>53</v>
      </c>
      <c r="C5" s="30" t="s">
        <v>58</v>
      </c>
      <c r="D5" s="30" t="s">
        <v>59</v>
      </c>
      <c r="E5" s="31" t="s">
        <v>20</v>
      </c>
      <c r="F5" s="31" t="s">
        <v>20</v>
      </c>
      <c r="G5" s="86" t="n">
        <v>1.0</v>
      </c>
      <c r="H5" s="33" t="s">
        <v>60</v>
      </c>
      <c r="I5" s="76"/>
      <c r="J5" s="77" t="n">
        <f>G5*I5</f>
        <v>0.0</v>
      </c>
      <c r="K5"/>
      <c r="L5"/>
      <c r="M5" s="35"/>
    </row>
    <row r="6">
      <c r="A6" s="28" t="s">
        <v>61</v>
      </c>
      <c r="B6" s="29" t="s">
        <v>62</v>
      </c>
      <c r="C6" s="30" t="s">
        <v>63</v>
      </c>
      <c r="D6" s="30" t="s">
        <v>64</v>
      </c>
      <c r="E6" s="31" t="s">
        <v>20</v>
      </c>
      <c r="F6" s="31" t="s">
        <v>20</v>
      </c>
      <c r="G6" s="86" t="n">
        <v>1.0</v>
      </c>
      <c r="H6" s="33" t="s">
        <v>60</v>
      </c>
      <c r="I6" s="76"/>
      <c r="J6" s="77" t="n">
        <f>G6*I6</f>
        <v>0.0</v>
      </c>
      <c r="K6" s="0"/>
      <c r="L6" s="0"/>
      <c r="M6" s="35"/>
    </row>
    <row r="7" spans="1:13" s="34" customFormat="1" ht="15" thickTop="1" x14ac:dyDescent="0.25">
      <c r="A7" s="36"/>
      <c r="B7" s="37"/>
      <c r="C7" s="38"/>
      <c r="D7" s="39"/>
      <c r="E7" s="40"/>
      <c r="F7" s="40"/>
      <c r="G7" s="41"/>
      <c r="H7" s="42"/>
      <c r="I7" s="43"/>
      <c r="J7" s="75"/>
      <c r="M7" s="35"/>
    </row>
    <row r="8" spans="1:13" s="34" customFormat="1" x14ac:dyDescent="0.3">
      <c r="A8" s="44"/>
      <c r="B8" s="45"/>
      <c r="C8" s="46"/>
      <c r="D8" s="47"/>
      <c r="E8" s="48"/>
      <c r="F8" s="48"/>
      <c r="G8" s="49"/>
      <c r="H8" s="50"/>
      <c r="I8" s="51"/>
      <c r="J8" s="52"/>
    </row>
    <row r="9" spans="1:13" ht="15" thickBot="1" x14ac:dyDescent="0.35">
      <c r="A9" s="53"/>
      <c r="B9" s="53"/>
      <c r="C9" s="54"/>
      <c r="D9" s="55"/>
      <c r="E9" s="56"/>
      <c r="F9" s="57" t="s">
        <v>21</v>
      </c>
      <c r="G9" s="57"/>
      <c r="H9" s="57"/>
      <c r="I9" s="58"/>
      <c r="J9" s="59">
        <f>SUM(J$4:J7)</f>
        <v>0</v>
      </c>
    </row>
    <row r="10" spans="1:13" ht="15.6" thickTop="1" thickBot="1" x14ac:dyDescent="0.35">
      <c r="A10" s="53"/>
      <c r="B10" s="53"/>
      <c r="C10" s="54"/>
      <c r="D10" s="55"/>
      <c r="E10" s="56"/>
      <c r="F10" s="60" t="s">
        <v>22</v>
      </c>
      <c r="G10" s="61">
        <v>0.19</v>
      </c>
      <c r="H10" s="62" t="s">
        <v>23</v>
      </c>
      <c r="I10" s="63"/>
      <c r="J10" s="65">
        <f>J9*G10</f>
        <v>0</v>
      </c>
    </row>
    <row r="11" spans="1:13" ht="15" thickTop="1" x14ac:dyDescent="0.3">
      <c r="A11" s="53"/>
      <c r="B11" s="53"/>
      <c r="C11" s="54"/>
      <c r="D11" s="55"/>
      <c r="E11" s="56"/>
      <c r="F11" s="57" t="s">
        <v>24</v>
      </c>
      <c r="G11" s="57"/>
      <c r="H11" s="57"/>
      <c r="I11" s="58"/>
      <c r="J11" s="64">
        <f>SUM(J9,J10)</f>
        <v>0</v>
      </c>
    </row>
    <row r="12" spans="1:13" x14ac:dyDescent="0.3">
      <c r="A12" s="53"/>
      <c r="B12" s="53"/>
      <c r="C12" s="54"/>
      <c r="D12" s="55"/>
      <c r="E12" s="56"/>
      <c r="F12" s="55"/>
      <c r="G12" s="55"/>
      <c r="H12" s="55"/>
      <c r="I12" s="55"/>
      <c r="J12" s="55"/>
    </row>
    <row r="13" spans="1:13" x14ac:dyDescent="0.3">
      <c r="A13" s="68"/>
      <c r="B13" s="68"/>
      <c r="C13" s="68"/>
      <c r="E13" s="68"/>
      <c r="F13" s="68"/>
      <c r="G13" s="68"/>
      <c r="H13" s="68"/>
      <c r="I13" s="68"/>
      <c r="J13" s="68"/>
    </row>
    <row r="14" spans="1:13" x14ac:dyDescent="0.3">
      <c r="A14" s="68"/>
      <c r="B14" s="68"/>
      <c r="C14" s="68"/>
      <c r="E14" s="68"/>
      <c r="F14" s="68"/>
      <c r="G14" s="68"/>
      <c r="H14" s="68"/>
      <c r="I14" s="68"/>
      <c r="J14" s="68"/>
    </row>
    <row r="17" spans="1:13" x14ac:dyDescent="0.3">
      <c r="L17" s="71"/>
    </row>
    <row r="18" spans="1:13" x14ac:dyDescent="0.3">
      <c r="L18" s="71"/>
    </row>
    <row r="19" spans="4:12" x14ac:dyDescent="0.3">
      <c r="L19" s="71"/>
    </row>
    <row r="20" spans="4:12" x14ac:dyDescent="0.3">
      <c r="L20" s="71"/>
    </row>
    <row r="21" spans="4:12" x14ac:dyDescent="0.3">
      <c r="L21" s="71"/>
    </row>
    <row r="22" spans="4:12" x14ac:dyDescent="0.3">
      <c r="L22" s="71"/>
    </row>
    <row r="32" spans="4:12" x14ac:dyDescent="0.3">
      <c r="D32" s="73"/>
      <c r="I32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I4" sqref="I4"/>
    </sheetView>
  </sheetViews>
  <sheetFormatPr baseColWidth="10" defaultColWidth="11.44140625" defaultRowHeight="14.4" x14ac:dyDescent="0.3"/>
  <cols>
    <col min="1" max="1" customWidth="true" style="66" width="8.0" collapsed="true"/>
    <col min="2" max="2" customWidth="true" style="66" width="15.109375" collapsed="true"/>
    <col min="3" max="3" customWidth="true" style="67" width="33.88671875" collapsed="true"/>
    <col min="4" max="4" customWidth="true" style="68" width="47.5546875" collapsed="true"/>
    <col min="5" max="5" customWidth="true" style="69" width="15.109375" collapsed="true"/>
    <col min="6" max="6" customWidth="true" style="69" width="14.88671875" collapsed="true"/>
    <col min="7" max="7" customWidth="true" style="70" width="10.44140625" collapsed="true"/>
    <col min="8" max="8" customWidth="true" style="71" width="11.5546875" collapsed="true"/>
    <col min="9" max="9" bestFit="true" customWidth="true" style="72" width="25.5546875" collapsed="true"/>
    <col min="10" max="10" customWidth="true" style="3" width="25.5546875" collapsed="true"/>
    <col min="11" max="11" customWidth="true" style="3" width="28.6640625" collapsed="true"/>
    <col min="12" max="12" bestFit="true" customWidth="true" style="3" width="26.88671875" collapsed="true"/>
    <col min="13" max="13" customWidth="true" hidden="true" style="3" width="15.6640625" collapsed="true"/>
    <col min="14" max="16384" style="3" width="11.44140625" collapsed="true"/>
  </cols>
  <sheetData>
    <row r="1" spans="1:13" ht="17.399999999999999" x14ac:dyDescent="0.3">
      <c r="A1" s="78" t="s">
        <v>65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74" t="s">
        <v>18</v>
      </c>
      <c r="M3" s="27" t="s">
        <v>19</v>
      </c>
    </row>
    <row r="4" spans="1:13" s="34" customFormat="1" ht="15.6" thickTop="1" thickBot="1" x14ac:dyDescent="0.3">
      <c r="A4" s="28" t="s">
        <v>66</v>
      </c>
      <c r="B4" s="29" t="s">
        <v>53</v>
      </c>
      <c r="C4" s="30" t="s">
        <v>67</v>
      </c>
      <c r="D4" s="30" t="s">
        <v>55</v>
      </c>
      <c r="E4" s="31" t="s">
        <v>20</v>
      </c>
      <c r="F4" s="31" t="s">
        <v>20</v>
      </c>
      <c r="G4" s="89" t="n">
        <v>1.0</v>
      </c>
      <c r="H4" s="33" t="s">
        <v>56</v>
      </c>
      <c r="I4" s="76"/>
      <c r="J4" s="77">
        <f>G4*I4</f>
        <v>0</v>
      </c>
      <c r="M4" s="35"/>
    </row>
    <row r="5">
      <c r="A5" s="28" t="s">
        <v>68</v>
      </c>
      <c r="B5" s="29" t="s">
        <v>53</v>
      </c>
      <c r="C5" s="30" t="s">
        <v>58</v>
      </c>
      <c r="D5" s="30" t="s">
        <v>59</v>
      </c>
      <c r="E5" s="31" t="s">
        <v>20</v>
      </c>
      <c r="F5" s="31" t="s">
        <v>20</v>
      </c>
      <c r="G5" s="89" t="n">
        <v>1.0</v>
      </c>
      <c r="H5" s="33" t="s">
        <v>60</v>
      </c>
      <c r="I5" s="76"/>
      <c r="J5" s="77" t="n">
        <f>G5*I5</f>
        <v>0.0</v>
      </c>
      <c r="K5"/>
      <c r="L5"/>
      <c r="M5" s="35"/>
    </row>
    <row r="6">
      <c r="A6" s="28" t="s">
        <v>69</v>
      </c>
      <c r="B6" s="29" t="s">
        <v>62</v>
      </c>
      <c r="C6" s="30" t="s">
        <v>63</v>
      </c>
      <c r="D6" s="30" t="s">
        <v>64</v>
      </c>
      <c r="E6" s="31" t="s">
        <v>20</v>
      </c>
      <c r="F6" s="31" t="s">
        <v>20</v>
      </c>
      <c r="G6" s="89" t="n">
        <v>1.0</v>
      </c>
      <c r="H6" s="33" t="s">
        <v>60</v>
      </c>
      <c r="I6" s="76"/>
      <c r="J6" s="77" t="n">
        <f>G6*I6</f>
        <v>0.0</v>
      </c>
      <c r="K6" s="0"/>
      <c r="L6" s="0"/>
      <c r="M6" s="35"/>
    </row>
    <row r="7" spans="1:13" s="34" customFormat="1" ht="15" thickTop="1" x14ac:dyDescent="0.25">
      <c r="A7" s="36"/>
      <c r="B7" s="37"/>
      <c r="C7" s="38"/>
      <c r="D7" s="39"/>
      <c r="E7" s="40"/>
      <c r="F7" s="40"/>
      <c r="G7" s="41"/>
      <c r="H7" s="42"/>
      <c r="I7" s="43"/>
      <c r="J7" s="75"/>
      <c r="M7" s="35"/>
    </row>
    <row r="8" spans="1:13" s="34" customFormat="1" x14ac:dyDescent="0.3">
      <c r="A8" s="44"/>
      <c r="B8" s="45"/>
      <c r="C8" s="46"/>
      <c r="D8" s="47"/>
      <c r="E8" s="48"/>
      <c r="F8" s="48"/>
      <c r="G8" s="49"/>
      <c r="H8" s="50"/>
      <c r="I8" s="51"/>
      <c r="J8" s="52"/>
    </row>
    <row r="9" spans="1:13" ht="15" thickBot="1" x14ac:dyDescent="0.35">
      <c r="A9" s="53"/>
      <c r="B9" s="53"/>
      <c r="C9" s="54"/>
      <c r="D9" s="55"/>
      <c r="E9" s="56"/>
      <c r="F9" s="57" t="s">
        <v>21</v>
      </c>
      <c r="G9" s="57"/>
      <c r="H9" s="57"/>
      <c r="I9" s="58"/>
      <c r="J9" s="59">
        <f>SUM(J$4:J7)</f>
        <v>0</v>
      </c>
    </row>
    <row r="10" spans="1:13" ht="15.6" thickTop="1" thickBot="1" x14ac:dyDescent="0.35">
      <c r="A10" s="53"/>
      <c r="B10" s="53"/>
      <c r="C10" s="54"/>
      <c r="D10" s="55"/>
      <c r="E10" s="56"/>
      <c r="F10" s="60" t="s">
        <v>22</v>
      </c>
      <c r="G10" s="61">
        <v>0.19</v>
      </c>
      <c r="H10" s="62" t="s">
        <v>23</v>
      </c>
      <c r="I10" s="63"/>
      <c r="J10" s="65">
        <f>J9*G10</f>
        <v>0</v>
      </c>
    </row>
    <row r="11" spans="1:13" ht="15" thickTop="1" x14ac:dyDescent="0.3">
      <c r="A11" s="53"/>
      <c r="B11" s="53"/>
      <c r="C11" s="54"/>
      <c r="D11" s="55"/>
      <c r="E11" s="56"/>
      <c r="F11" s="57" t="s">
        <v>24</v>
      </c>
      <c r="G11" s="57"/>
      <c r="H11" s="57"/>
      <c r="I11" s="58"/>
      <c r="J11" s="64">
        <f>SUM(J9,J10)</f>
        <v>0</v>
      </c>
    </row>
    <row r="12" spans="1:13" x14ac:dyDescent="0.3">
      <c r="A12" s="53"/>
      <c r="B12" s="53"/>
      <c r="C12" s="54"/>
      <c r="D12" s="55"/>
      <c r="E12" s="56"/>
      <c r="F12" s="55"/>
      <c r="G12" s="55"/>
      <c r="H12" s="55"/>
      <c r="I12" s="55"/>
      <c r="J12" s="55"/>
    </row>
    <row r="13" spans="1:13" x14ac:dyDescent="0.3">
      <c r="A13" s="68"/>
      <c r="B13" s="68"/>
      <c r="C13" s="68"/>
      <c r="E13" s="68"/>
      <c r="F13" s="68"/>
      <c r="G13" s="68"/>
      <c r="H13" s="68"/>
      <c r="I13" s="68"/>
      <c r="J13" s="68"/>
    </row>
    <row r="14" spans="1:13" x14ac:dyDescent="0.3">
      <c r="A14" s="68"/>
      <c r="B14" s="68"/>
      <c r="C14" s="68"/>
      <c r="E14" s="68"/>
      <c r="F14" s="68"/>
      <c r="G14" s="68"/>
      <c r="H14" s="68"/>
      <c r="I14" s="68"/>
      <c r="J14" s="68"/>
    </row>
    <row r="17" spans="1:13" x14ac:dyDescent="0.3">
      <c r="L17" s="71"/>
    </row>
    <row r="18" spans="1:13" x14ac:dyDescent="0.3">
      <c r="L18" s="71"/>
    </row>
    <row r="19" spans="4:12" x14ac:dyDescent="0.3">
      <c r="L19" s="71"/>
    </row>
    <row r="20" spans="4:12" x14ac:dyDescent="0.3">
      <c r="L20" s="71"/>
    </row>
    <row r="21" spans="4:12" x14ac:dyDescent="0.3">
      <c r="L21" s="71"/>
    </row>
    <row r="22" spans="4:12" x14ac:dyDescent="0.3">
      <c r="L22" s="71"/>
    </row>
    <row r="32" spans="4:12" x14ac:dyDescent="0.3">
      <c r="D32" s="73"/>
      <c r="I32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I4" sqref="I4"/>
    </sheetView>
  </sheetViews>
  <sheetFormatPr baseColWidth="10" defaultColWidth="11.44140625" defaultRowHeight="14.4" x14ac:dyDescent="0.3"/>
  <cols>
    <col min="1" max="1" customWidth="true" style="66" width="8.0" collapsed="true"/>
    <col min="2" max="2" customWidth="true" style="66" width="15.109375" collapsed="true"/>
    <col min="3" max="3" customWidth="true" style="67" width="33.88671875" collapsed="true"/>
    <col min="4" max="4" customWidth="true" style="68" width="47.5546875" collapsed="true"/>
    <col min="5" max="5" customWidth="true" style="69" width="15.109375" collapsed="true"/>
    <col min="6" max="6" customWidth="true" style="69" width="14.88671875" collapsed="true"/>
    <col min="7" max="7" customWidth="true" style="70" width="10.44140625" collapsed="true"/>
    <col min="8" max="8" customWidth="true" style="71" width="11.5546875" collapsed="true"/>
    <col min="9" max="9" bestFit="true" customWidth="true" style="72" width="25.5546875" collapsed="true"/>
    <col min="10" max="10" customWidth="true" style="3" width="25.5546875" collapsed="true"/>
    <col min="11" max="11" customWidth="true" style="3" width="28.6640625" collapsed="true"/>
    <col min="12" max="12" bestFit="true" customWidth="true" style="3" width="26.88671875" collapsed="true"/>
    <col min="13" max="13" customWidth="true" hidden="true" style="3" width="15.6640625" collapsed="true"/>
    <col min="14" max="16384" style="3" width="11.44140625" collapsed="true"/>
  </cols>
  <sheetData>
    <row r="1" spans="1:13" ht="17.399999999999999" x14ac:dyDescent="0.3">
      <c r="A1" s="78" t="s">
        <v>70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74" t="s">
        <v>18</v>
      </c>
      <c r="M3" s="27" t="s">
        <v>19</v>
      </c>
    </row>
    <row r="4" spans="1:13" s="34" customFormat="1" ht="15.6" thickTop="1" thickBot="1" x14ac:dyDescent="0.3">
      <c r="A4" s="28" t="s">
        <v>71</v>
      </c>
      <c r="B4" s="29" t="s">
        <v>53</v>
      </c>
      <c r="C4" s="30" t="s">
        <v>72</v>
      </c>
      <c r="D4" s="30" t="s">
        <v>55</v>
      </c>
      <c r="E4" s="31" t="s">
        <v>20</v>
      </c>
      <c r="F4" s="31" t="s">
        <v>20</v>
      </c>
      <c r="G4" s="92" t="n">
        <v>1.0</v>
      </c>
      <c r="H4" s="33" t="s">
        <v>56</v>
      </c>
      <c r="I4" s="76"/>
      <c r="J4" s="77">
        <f>G4*I4</f>
        <v>0</v>
      </c>
      <c r="M4" s="35"/>
    </row>
    <row r="5">
      <c r="A5" s="28" t="s">
        <v>73</v>
      </c>
      <c r="B5" s="29" t="s">
        <v>53</v>
      </c>
      <c r="C5" s="30" t="s">
        <v>58</v>
      </c>
      <c r="D5" s="30" t="s">
        <v>59</v>
      </c>
      <c r="E5" s="31" t="s">
        <v>20</v>
      </c>
      <c r="F5" s="31" t="s">
        <v>20</v>
      </c>
      <c r="G5" s="92" t="n">
        <v>1.0</v>
      </c>
      <c r="H5" s="33" t="s">
        <v>60</v>
      </c>
      <c r="I5" s="76"/>
      <c r="J5" s="77" t="n">
        <f>G5*I5</f>
        <v>0.0</v>
      </c>
      <c r="K5"/>
      <c r="L5"/>
      <c r="M5" s="35"/>
    </row>
    <row r="6">
      <c r="A6" s="28" t="s">
        <v>74</v>
      </c>
      <c r="B6" s="29" t="s">
        <v>62</v>
      </c>
      <c r="C6" s="30" t="s">
        <v>63</v>
      </c>
      <c r="D6" s="30" t="s">
        <v>64</v>
      </c>
      <c r="E6" s="31" t="s">
        <v>20</v>
      </c>
      <c r="F6" s="31" t="s">
        <v>20</v>
      </c>
      <c r="G6" s="92" t="n">
        <v>1.0</v>
      </c>
      <c r="H6" s="33" t="s">
        <v>60</v>
      </c>
      <c r="I6" s="76"/>
      <c r="J6" s="77" t="n">
        <f>G6*I6</f>
        <v>0.0</v>
      </c>
      <c r="K6" s="0"/>
      <c r="L6" s="0"/>
      <c r="M6" s="35"/>
    </row>
    <row r="7" spans="1:13" s="34" customFormat="1" ht="15" thickTop="1" x14ac:dyDescent="0.25">
      <c r="A7" s="36"/>
      <c r="B7" s="37"/>
      <c r="C7" s="38"/>
      <c r="D7" s="39"/>
      <c r="E7" s="40"/>
      <c r="F7" s="40"/>
      <c r="G7" s="41"/>
      <c r="H7" s="42"/>
      <c r="I7" s="43"/>
      <c r="J7" s="75"/>
      <c r="M7" s="35"/>
    </row>
    <row r="8" spans="1:13" s="34" customFormat="1" x14ac:dyDescent="0.3">
      <c r="A8" s="44"/>
      <c r="B8" s="45"/>
      <c r="C8" s="46"/>
      <c r="D8" s="47"/>
      <c r="E8" s="48"/>
      <c r="F8" s="48"/>
      <c r="G8" s="49"/>
      <c r="H8" s="50"/>
      <c r="I8" s="51"/>
      <c r="J8" s="52"/>
    </row>
    <row r="9" spans="1:13" ht="15" thickBot="1" x14ac:dyDescent="0.35">
      <c r="A9" s="53"/>
      <c r="B9" s="53"/>
      <c r="C9" s="54"/>
      <c r="D9" s="55"/>
      <c r="E9" s="56"/>
      <c r="F9" s="57" t="s">
        <v>21</v>
      </c>
      <c r="G9" s="57"/>
      <c r="H9" s="57"/>
      <c r="I9" s="58"/>
      <c r="J9" s="59">
        <f>SUM(J$4:J7)</f>
        <v>0</v>
      </c>
    </row>
    <row r="10" spans="1:13" ht="15.6" thickTop="1" thickBot="1" x14ac:dyDescent="0.35">
      <c r="A10" s="53"/>
      <c r="B10" s="53"/>
      <c r="C10" s="54"/>
      <c r="D10" s="55"/>
      <c r="E10" s="56"/>
      <c r="F10" s="60" t="s">
        <v>22</v>
      </c>
      <c r="G10" s="61">
        <v>0.19</v>
      </c>
      <c r="H10" s="62" t="s">
        <v>23</v>
      </c>
      <c r="I10" s="63"/>
      <c r="J10" s="65">
        <f>J9*G10</f>
        <v>0</v>
      </c>
    </row>
    <row r="11" spans="1:13" ht="15" thickTop="1" x14ac:dyDescent="0.3">
      <c r="A11" s="53"/>
      <c r="B11" s="53"/>
      <c r="C11" s="54"/>
      <c r="D11" s="55"/>
      <c r="E11" s="56"/>
      <c r="F11" s="57" t="s">
        <v>24</v>
      </c>
      <c r="G11" s="57"/>
      <c r="H11" s="57"/>
      <c r="I11" s="58"/>
      <c r="J11" s="64">
        <f>SUM(J9,J10)</f>
        <v>0</v>
      </c>
    </row>
    <row r="12" spans="1:13" x14ac:dyDescent="0.3">
      <c r="A12" s="53"/>
      <c r="B12" s="53"/>
      <c r="C12" s="54"/>
      <c r="D12" s="55"/>
      <c r="E12" s="56"/>
      <c r="F12" s="55"/>
      <c r="G12" s="55"/>
      <c r="H12" s="55"/>
      <c r="I12" s="55"/>
      <c r="J12" s="55"/>
    </row>
    <row r="13" spans="1:13" x14ac:dyDescent="0.3">
      <c r="A13" s="68"/>
      <c r="B13" s="68"/>
      <c r="C13" s="68"/>
      <c r="E13" s="68"/>
      <c r="F13" s="68"/>
      <c r="G13" s="68"/>
      <c r="H13" s="68"/>
      <c r="I13" s="68"/>
      <c r="J13" s="68"/>
    </row>
    <row r="14" spans="1:13" x14ac:dyDescent="0.3">
      <c r="A14" s="68"/>
      <c r="B14" s="68"/>
      <c r="C14" s="68"/>
      <c r="E14" s="68"/>
      <c r="F14" s="68"/>
      <c r="G14" s="68"/>
      <c r="H14" s="68"/>
      <c r="I14" s="68"/>
      <c r="J14" s="68"/>
    </row>
    <row r="17" spans="1:13" x14ac:dyDescent="0.3">
      <c r="L17" s="71"/>
    </row>
    <row r="18" spans="1:13" x14ac:dyDescent="0.3">
      <c r="L18" s="71"/>
    </row>
    <row r="19" spans="4:12" x14ac:dyDescent="0.3">
      <c r="L19" s="71"/>
    </row>
    <row r="20" spans="4:12" x14ac:dyDescent="0.3">
      <c r="L20" s="71"/>
    </row>
    <row r="21" spans="4:12" x14ac:dyDescent="0.3">
      <c r="L21" s="71"/>
    </row>
    <row r="22" spans="4:12" x14ac:dyDescent="0.3">
      <c r="L22" s="71"/>
    </row>
    <row r="32" spans="4:12" x14ac:dyDescent="0.3">
      <c r="D32" s="73"/>
      <c r="I32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I4" sqref="I4"/>
    </sheetView>
  </sheetViews>
  <sheetFormatPr baseColWidth="10" defaultColWidth="11.44140625" defaultRowHeight="14.4" x14ac:dyDescent="0.3"/>
  <cols>
    <col min="1" max="1" customWidth="true" style="66" width="8.0" collapsed="true"/>
    <col min="2" max="2" customWidth="true" style="66" width="15.109375" collapsed="true"/>
    <col min="3" max="3" customWidth="true" style="67" width="33.88671875" collapsed="true"/>
    <col min="4" max="4" customWidth="true" style="68" width="47.5546875" collapsed="true"/>
    <col min="5" max="5" customWidth="true" style="69" width="15.109375" collapsed="true"/>
    <col min="6" max="6" customWidth="true" style="69" width="14.88671875" collapsed="true"/>
    <col min="7" max="7" customWidth="true" style="70" width="10.44140625" collapsed="true"/>
    <col min="8" max="8" customWidth="true" style="71" width="11.5546875" collapsed="true"/>
    <col min="9" max="9" bestFit="true" customWidth="true" style="72" width="25.5546875" collapsed="true"/>
    <col min="10" max="10" customWidth="true" style="3" width="25.5546875" collapsed="true"/>
    <col min="11" max="11" customWidth="true" style="3" width="28.6640625" collapsed="true"/>
    <col min="12" max="12" bestFit="true" customWidth="true" style="3" width="26.88671875" collapsed="true"/>
    <col min="13" max="13" customWidth="true" hidden="true" style="3" width="15.6640625" collapsed="true"/>
    <col min="14" max="16384" style="3" width="11.44140625" collapsed="true"/>
  </cols>
  <sheetData>
    <row r="1" spans="1:13" ht="17.399999999999999" x14ac:dyDescent="0.3">
      <c r="A1" s="78" t="s">
        <v>75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74" t="s">
        <v>18</v>
      </c>
      <c r="M3" s="27" t="s">
        <v>19</v>
      </c>
    </row>
    <row r="4" spans="1:13" s="34" customFormat="1" ht="15.6" thickTop="1" thickBot="1" x14ac:dyDescent="0.3">
      <c r="A4" s="28" t="s">
        <v>76</v>
      </c>
      <c r="B4" s="29" t="s">
        <v>53</v>
      </c>
      <c r="C4" s="30" t="s">
        <v>77</v>
      </c>
      <c r="D4" s="30" t="s">
        <v>55</v>
      </c>
      <c r="E4" s="31" t="s">
        <v>20</v>
      </c>
      <c r="F4" s="31" t="s">
        <v>20</v>
      </c>
      <c r="G4" s="95" t="n">
        <v>1.0</v>
      </c>
      <c r="H4" s="33" t="s">
        <v>56</v>
      </c>
      <c r="I4" s="76"/>
      <c r="J4" s="77">
        <f>G4*I4</f>
        <v>0</v>
      </c>
      <c r="M4" s="35"/>
    </row>
    <row r="5">
      <c r="A5" s="28" t="s">
        <v>78</v>
      </c>
      <c r="B5" s="29" t="s">
        <v>53</v>
      </c>
      <c r="C5" s="30" t="s">
        <v>58</v>
      </c>
      <c r="D5" s="30" t="s">
        <v>59</v>
      </c>
      <c r="E5" s="31" t="s">
        <v>20</v>
      </c>
      <c r="F5" s="31" t="s">
        <v>20</v>
      </c>
      <c r="G5" s="95" t="n">
        <v>1.0</v>
      </c>
      <c r="H5" s="33" t="s">
        <v>60</v>
      </c>
      <c r="I5" s="76"/>
      <c r="J5" s="77" t="n">
        <f>G5*I5</f>
        <v>0.0</v>
      </c>
      <c r="K5"/>
      <c r="L5"/>
      <c r="M5" s="35"/>
    </row>
    <row r="6">
      <c r="A6" s="28" t="s">
        <v>79</v>
      </c>
      <c r="B6" s="29" t="s">
        <v>62</v>
      </c>
      <c r="C6" s="30" t="s">
        <v>63</v>
      </c>
      <c r="D6" s="30" t="s">
        <v>64</v>
      </c>
      <c r="E6" s="31" t="s">
        <v>20</v>
      </c>
      <c r="F6" s="31" t="s">
        <v>20</v>
      </c>
      <c r="G6" s="95" t="n">
        <v>1.0</v>
      </c>
      <c r="H6" s="33" t="s">
        <v>60</v>
      </c>
      <c r="I6" s="76"/>
      <c r="J6" s="77" t="n">
        <f>G6*I6</f>
        <v>0.0</v>
      </c>
      <c r="K6" s="0"/>
      <c r="L6" s="0"/>
      <c r="M6" s="35"/>
    </row>
    <row r="7" spans="1:13" s="34" customFormat="1" ht="15" thickTop="1" x14ac:dyDescent="0.25">
      <c r="A7" s="36"/>
      <c r="B7" s="37"/>
      <c r="C7" s="38"/>
      <c r="D7" s="39"/>
      <c r="E7" s="40"/>
      <c r="F7" s="40"/>
      <c r="G7" s="41"/>
      <c r="H7" s="42"/>
      <c r="I7" s="43"/>
      <c r="J7" s="75"/>
      <c r="M7" s="35"/>
    </row>
    <row r="8" spans="1:13" s="34" customFormat="1" x14ac:dyDescent="0.3">
      <c r="A8" s="44"/>
      <c r="B8" s="45"/>
      <c r="C8" s="46"/>
      <c r="D8" s="47"/>
      <c r="E8" s="48"/>
      <c r="F8" s="48"/>
      <c r="G8" s="49"/>
      <c r="H8" s="50"/>
      <c r="I8" s="51"/>
      <c r="J8" s="52"/>
    </row>
    <row r="9" spans="1:13" ht="15" thickBot="1" x14ac:dyDescent="0.35">
      <c r="A9" s="53"/>
      <c r="B9" s="53"/>
      <c r="C9" s="54"/>
      <c r="D9" s="55"/>
      <c r="E9" s="56"/>
      <c r="F9" s="57" t="s">
        <v>21</v>
      </c>
      <c r="G9" s="57"/>
      <c r="H9" s="57"/>
      <c r="I9" s="58"/>
      <c r="J9" s="59">
        <f>SUM(J$4:J7)</f>
        <v>0</v>
      </c>
    </row>
    <row r="10" spans="1:13" ht="15.6" thickTop="1" thickBot="1" x14ac:dyDescent="0.35">
      <c r="A10" s="53"/>
      <c r="B10" s="53"/>
      <c r="C10" s="54"/>
      <c r="D10" s="55"/>
      <c r="E10" s="56"/>
      <c r="F10" s="60" t="s">
        <v>22</v>
      </c>
      <c r="G10" s="61">
        <v>0.19</v>
      </c>
      <c r="H10" s="62" t="s">
        <v>23</v>
      </c>
      <c r="I10" s="63"/>
      <c r="J10" s="65">
        <f>J9*G10</f>
        <v>0</v>
      </c>
    </row>
    <row r="11" spans="1:13" ht="15" thickTop="1" x14ac:dyDescent="0.3">
      <c r="A11" s="53"/>
      <c r="B11" s="53"/>
      <c r="C11" s="54"/>
      <c r="D11" s="55"/>
      <c r="E11" s="56"/>
      <c r="F11" s="57" t="s">
        <v>24</v>
      </c>
      <c r="G11" s="57"/>
      <c r="H11" s="57"/>
      <c r="I11" s="58"/>
      <c r="J11" s="64">
        <f>SUM(J9,J10)</f>
        <v>0</v>
      </c>
    </row>
    <row r="12" spans="1:13" x14ac:dyDescent="0.3">
      <c r="A12" s="53"/>
      <c r="B12" s="53"/>
      <c r="C12" s="54"/>
      <c r="D12" s="55"/>
      <c r="E12" s="56"/>
      <c r="F12" s="55"/>
      <c r="G12" s="55"/>
      <c r="H12" s="55"/>
      <c r="I12" s="55"/>
      <c r="J12" s="55"/>
    </row>
    <row r="13" spans="1:13" x14ac:dyDescent="0.3">
      <c r="A13" s="68"/>
      <c r="B13" s="68"/>
      <c r="C13" s="68"/>
      <c r="E13" s="68"/>
      <c r="F13" s="68"/>
      <c r="G13" s="68"/>
      <c r="H13" s="68"/>
      <c r="I13" s="68"/>
      <c r="J13" s="68"/>
    </row>
    <row r="14" spans="1:13" x14ac:dyDescent="0.3">
      <c r="A14" s="68"/>
      <c r="B14" s="68"/>
      <c r="C14" s="68"/>
      <c r="E14" s="68"/>
      <c r="F14" s="68"/>
      <c r="G14" s="68"/>
      <c r="H14" s="68"/>
      <c r="I14" s="68"/>
      <c r="J14" s="68"/>
    </row>
    <row r="17" spans="1:13" x14ac:dyDescent="0.3">
      <c r="L17" s="71"/>
    </row>
    <row r="18" spans="1:13" x14ac:dyDescent="0.3">
      <c r="L18" s="71"/>
    </row>
    <row r="19" spans="4:12" x14ac:dyDescent="0.3">
      <c r="L19" s="71"/>
    </row>
    <row r="20" spans="4:12" x14ac:dyDescent="0.3">
      <c r="L20" s="71"/>
    </row>
    <row r="21" spans="4:12" x14ac:dyDescent="0.3">
      <c r="L21" s="71"/>
    </row>
    <row r="22" spans="4:12" x14ac:dyDescent="0.3">
      <c r="L22" s="71"/>
    </row>
    <row r="32" spans="4:12" x14ac:dyDescent="0.3">
      <c r="D32" s="73"/>
      <c r="I32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I4" sqref="I4"/>
    </sheetView>
  </sheetViews>
  <sheetFormatPr baseColWidth="10" defaultColWidth="11.44140625" defaultRowHeight="14.4" x14ac:dyDescent="0.3"/>
  <cols>
    <col min="1" max="1" customWidth="true" style="66" width="8.0" collapsed="true"/>
    <col min="2" max="2" customWidth="true" style="66" width="15.109375" collapsed="true"/>
    <col min="3" max="3" customWidth="true" style="67" width="33.88671875" collapsed="true"/>
    <col min="4" max="4" customWidth="true" style="68" width="47.5546875" collapsed="true"/>
    <col min="5" max="5" customWidth="true" style="69" width="15.109375" collapsed="true"/>
    <col min="6" max="6" customWidth="true" style="69" width="14.88671875" collapsed="true"/>
    <col min="7" max="7" customWidth="true" style="70" width="10.44140625" collapsed="true"/>
    <col min="8" max="8" customWidth="true" style="71" width="11.5546875" collapsed="true"/>
    <col min="9" max="9" bestFit="true" customWidth="true" style="72" width="25.5546875" collapsed="true"/>
    <col min="10" max="10" customWidth="true" style="3" width="25.5546875" collapsed="true"/>
    <col min="11" max="11" customWidth="true" style="3" width="28.6640625" collapsed="true"/>
    <col min="12" max="12" bestFit="true" customWidth="true" style="3" width="26.88671875" collapsed="true"/>
    <col min="13" max="13" customWidth="true" hidden="true" style="3" width="15.6640625" collapsed="true"/>
    <col min="14" max="16384" style="3" width="11.44140625" collapsed="true"/>
  </cols>
  <sheetData>
    <row r="1" spans="1:13" ht="17.399999999999999" x14ac:dyDescent="0.3">
      <c r="A1" s="78" t="s">
        <v>80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74" t="s">
        <v>18</v>
      </c>
      <c r="M3" s="27" t="s">
        <v>19</v>
      </c>
    </row>
    <row r="4" spans="1:13" s="34" customFormat="1" ht="15.6" thickTop="1" thickBot="1" x14ac:dyDescent="0.3">
      <c r="A4" s="28" t="s">
        <v>81</v>
      </c>
      <c r="B4" s="29" t="s">
        <v>53</v>
      </c>
      <c r="C4" s="30" t="s">
        <v>46</v>
      </c>
      <c r="D4" s="30" t="s">
        <v>55</v>
      </c>
      <c r="E4" s="31" t="s">
        <v>20</v>
      </c>
      <c r="F4" s="31" t="s">
        <v>20</v>
      </c>
      <c r="G4" s="98" t="n">
        <v>1.0</v>
      </c>
      <c r="H4" s="33" t="s">
        <v>56</v>
      </c>
      <c r="I4" s="76"/>
      <c r="J4" s="77">
        <f>G4*I4</f>
        <v>0</v>
      </c>
      <c r="M4" s="35"/>
    </row>
    <row r="5">
      <c r="A5" s="28" t="s">
        <v>82</v>
      </c>
      <c r="B5" s="29" t="s">
        <v>53</v>
      </c>
      <c r="C5" s="30" t="s">
        <v>58</v>
      </c>
      <c r="D5" s="30" t="s">
        <v>59</v>
      </c>
      <c r="E5" s="31" t="s">
        <v>20</v>
      </c>
      <c r="F5" s="31" t="s">
        <v>20</v>
      </c>
      <c r="G5" s="98" t="n">
        <v>1.0</v>
      </c>
      <c r="H5" s="33" t="s">
        <v>60</v>
      </c>
      <c r="I5" s="76"/>
      <c r="J5" s="77" t="n">
        <f>G5*I5</f>
        <v>0.0</v>
      </c>
      <c r="K5"/>
      <c r="L5"/>
      <c r="M5" s="35"/>
    </row>
    <row r="6">
      <c r="A6" s="28" t="s">
        <v>83</v>
      </c>
      <c r="B6" s="29" t="s">
        <v>62</v>
      </c>
      <c r="C6" s="30" t="s">
        <v>63</v>
      </c>
      <c r="D6" s="30" t="s">
        <v>64</v>
      </c>
      <c r="E6" s="31" t="s">
        <v>20</v>
      </c>
      <c r="F6" s="31" t="s">
        <v>20</v>
      </c>
      <c r="G6" s="98" t="n">
        <v>1.0</v>
      </c>
      <c r="H6" s="33" t="s">
        <v>60</v>
      </c>
      <c r="I6" s="76"/>
      <c r="J6" s="77" t="n">
        <f>G6*I6</f>
        <v>0.0</v>
      </c>
      <c r="K6" s="0"/>
      <c r="L6" s="0"/>
      <c r="M6" s="35"/>
    </row>
    <row r="7" spans="1:13" s="34" customFormat="1" ht="15" thickTop="1" x14ac:dyDescent="0.25">
      <c r="A7" s="36"/>
      <c r="B7" s="37"/>
      <c r="C7" s="38"/>
      <c r="D7" s="39"/>
      <c r="E7" s="40"/>
      <c r="F7" s="40"/>
      <c r="G7" s="41"/>
      <c r="H7" s="42"/>
      <c r="I7" s="43"/>
      <c r="J7" s="75"/>
      <c r="M7" s="35"/>
    </row>
    <row r="8" spans="1:13" s="34" customFormat="1" x14ac:dyDescent="0.3">
      <c r="A8" s="44"/>
      <c r="B8" s="45"/>
      <c r="C8" s="46"/>
      <c r="D8" s="47"/>
      <c r="E8" s="48"/>
      <c r="F8" s="48"/>
      <c r="G8" s="49"/>
      <c r="H8" s="50"/>
      <c r="I8" s="51"/>
      <c r="J8" s="52"/>
    </row>
    <row r="9" spans="1:13" ht="15" thickBot="1" x14ac:dyDescent="0.35">
      <c r="A9" s="53"/>
      <c r="B9" s="53"/>
      <c r="C9" s="54"/>
      <c r="D9" s="55"/>
      <c r="E9" s="56"/>
      <c r="F9" s="57" t="s">
        <v>21</v>
      </c>
      <c r="G9" s="57"/>
      <c r="H9" s="57"/>
      <c r="I9" s="58"/>
      <c r="J9" s="59">
        <f>SUM(J$4:J7)</f>
        <v>0</v>
      </c>
    </row>
    <row r="10" spans="1:13" ht="15.6" thickTop="1" thickBot="1" x14ac:dyDescent="0.35">
      <c r="A10" s="53"/>
      <c r="B10" s="53"/>
      <c r="C10" s="54"/>
      <c r="D10" s="55"/>
      <c r="E10" s="56"/>
      <c r="F10" s="60" t="s">
        <v>22</v>
      </c>
      <c r="G10" s="61">
        <v>0.19</v>
      </c>
      <c r="H10" s="62" t="s">
        <v>23</v>
      </c>
      <c r="I10" s="63"/>
      <c r="J10" s="65">
        <f>J9*G10</f>
        <v>0</v>
      </c>
    </row>
    <row r="11" spans="1:13" ht="15" thickTop="1" x14ac:dyDescent="0.3">
      <c r="A11" s="53"/>
      <c r="B11" s="53"/>
      <c r="C11" s="54"/>
      <c r="D11" s="55"/>
      <c r="E11" s="56"/>
      <c r="F11" s="57" t="s">
        <v>24</v>
      </c>
      <c r="G11" s="57"/>
      <c r="H11" s="57"/>
      <c r="I11" s="58"/>
      <c r="J11" s="64">
        <f>SUM(J9,J10)</f>
        <v>0</v>
      </c>
    </row>
    <row r="12" spans="1:13" x14ac:dyDescent="0.3">
      <c r="A12" s="53"/>
      <c r="B12" s="53"/>
      <c r="C12" s="54"/>
      <c r="D12" s="55"/>
      <c r="E12" s="56"/>
      <c r="F12" s="55"/>
      <c r="G12" s="55"/>
      <c r="H12" s="55"/>
      <c r="I12" s="55"/>
      <c r="J12" s="55"/>
    </row>
    <row r="13" spans="1:13" x14ac:dyDescent="0.3">
      <c r="A13" s="68"/>
      <c r="B13" s="68"/>
      <c r="C13" s="68"/>
      <c r="E13" s="68"/>
      <c r="F13" s="68"/>
      <c r="G13" s="68"/>
      <c r="H13" s="68"/>
      <c r="I13" s="68"/>
      <c r="J13" s="68"/>
    </row>
    <row r="14" spans="1:13" x14ac:dyDescent="0.3">
      <c r="A14" s="68"/>
      <c r="B14" s="68"/>
      <c r="C14" s="68"/>
      <c r="E14" s="68"/>
      <c r="F14" s="68"/>
      <c r="G14" s="68"/>
      <c r="H14" s="68"/>
      <c r="I14" s="68"/>
      <c r="J14" s="68"/>
    </row>
    <row r="17" spans="1:13" x14ac:dyDescent="0.3">
      <c r="L17" s="71"/>
    </row>
    <row r="18" spans="1:13" x14ac:dyDescent="0.3">
      <c r="L18" s="71"/>
    </row>
    <row r="19" spans="4:12" x14ac:dyDescent="0.3">
      <c r="L19" s="71"/>
    </row>
    <row r="20" spans="4:12" x14ac:dyDescent="0.3">
      <c r="L20" s="71"/>
    </row>
    <row r="21" spans="4:12" x14ac:dyDescent="0.3">
      <c r="L21" s="71"/>
    </row>
    <row r="22" spans="4:12" x14ac:dyDescent="0.3">
      <c r="L22" s="71"/>
    </row>
    <row r="32" spans="4:12" x14ac:dyDescent="0.3">
      <c r="D32" s="73"/>
      <c r="I32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I4" sqref="I4"/>
    </sheetView>
  </sheetViews>
  <sheetFormatPr baseColWidth="10" defaultColWidth="11.44140625" defaultRowHeight="14.4" x14ac:dyDescent="0.3"/>
  <cols>
    <col min="1" max="1" customWidth="true" style="66" width="8.0" collapsed="true"/>
    <col min="2" max="2" customWidth="true" style="66" width="15.109375" collapsed="true"/>
    <col min="3" max="3" customWidth="true" style="67" width="33.88671875" collapsed="true"/>
    <col min="4" max="4" customWidth="true" style="68" width="47.5546875" collapsed="true"/>
    <col min="5" max="5" customWidth="true" style="69" width="15.109375" collapsed="true"/>
    <col min="6" max="6" customWidth="true" style="69" width="14.88671875" collapsed="true"/>
    <col min="7" max="7" customWidth="true" style="70" width="10.44140625" collapsed="true"/>
    <col min="8" max="8" customWidth="true" style="71" width="11.5546875" collapsed="true"/>
    <col min="9" max="9" bestFit="true" customWidth="true" style="72" width="25.5546875" collapsed="true"/>
    <col min="10" max="10" customWidth="true" style="3" width="25.5546875" collapsed="true"/>
    <col min="11" max="11" customWidth="true" style="3" width="28.6640625" collapsed="true"/>
    <col min="12" max="12" bestFit="true" customWidth="true" style="3" width="26.88671875" collapsed="true"/>
    <col min="13" max="13" customWidth="true" hidden="true" style="3" width="15.6640625" collapsed="true"/>
    <col min="14" max="16384" style="3" width="11.44140625" collapsed="true"/>
  </cols>
  <sheetData>
    <row r="1" spans="1:13" ht="17.399999999999999" x14ac:dyDescent="0.3">
      <c r="A1" s="78" t="s">
        <v>84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74" t="s">
        <v>18</v>
      </c>
      <c r="M3" s="27" t="s">
        <v>19</v>
      </c>
    </row>
    <row r="4" spans="1:13" s="34" customFormat="1" ht="15.6" thickTop="1" thickBot="1" x14ac:dyDescent="0.3">
      <c r="A4" s="28" t="s">
        <v>85</v>
      </c>
      <c r="B4" s="29" t="s">
        <v>53</v>
      </c>
      <c r="C4" s="30" t="s">
        <v>48</v>
      </c>
      <c r="D4" s="30" t="s">
        <v>55</v>
      </c>
      <c r="E4" s="31" t="s">
        <v>20</v>
      </c>
      <c r="F4" s="31" t="s">
        <v>20</v>
      </c>
      <c r="G4" s="101" t="n">
        <v>1.0</v>
      </c>
      <c r="H4" s="33" t="s">
        <v>56</v>
      </c>
      <c r="I4" s="76"/>
      <c r="J4" s="77">
        <f>G4*I4</f>
        <v>0</v>
      </c>
      <c r="M4" s="35"/>
    </row>
    <row r="5">
      <c r="A5" s="28" t="s">
        <v>86</v>
      </c>
      <c r="B5" s="29" t="s">
        <v>53</v>
      </c>
      <c r="C5" s="30" t="s">
        <v>58</v>
      </c>
      <c r="D5" s="30" t="s">
        <v>59</v>
      </c>
      <c r="E5" s="31" t="s">
        <v>20</v>
      </c>
      <c r="F5" s="31" t="s">
        <v>20</v>
      </c>
      <c r="G5" s="101" t="n">
        <v>1.0</v>
      </c>
      <c r="H5" s="33" t="s">
        <v>60</v>
      </c>
      <c r="I5" s="76"/>
      <c r="J5" s="77" t="n">
        <f>G5*I5</f>
        <v>0.0</v>
      </c>
      <c r="K5"/>
      <c r="L5"/>
      <c r="M5" s="35"/>
    </row>
    <row r="6">
      <c r="A6" s="28" t="s">
        <v>87</v>
      </c>
      <c r="B6" s="29" t="s">
        <v>62</v>
      </c>
      <c r="C6" s="30" t="s">
        <v>63</v>
      </c>
      <c r="D6" s="30" t="s">
        <v>64</v>
      </c>
      <c r="E6" s="31" t="s">
        <v>20</v>
      </c>
      <c r="F6" s="31" t="s">
        <v>20</v>
      </c>
      <c r="G6" s="101" t="n">
        <v>1.0</v>
      </c>
      <c r="H6" s="33" t="s">
        <v>60</v>
      </c>
      <c r="I6" s="76"/>
      <c r="J6" s="77" t="n">
        <f>G6*I6</f>
        <v>0.0</v>
      </c>
      <c r="K6" s="0"/>
      <c r="L6" s="0"/>
      <c r="M6" s="35"/>
    </row>
    <row r="7" spans="1:13" s="34" customFormat="1" ht="15" thickTop="1" x14ac:dyDescent="0.25">
      <c r="A7" s="36"/>
      <c r="B7" s="37"/>
      <c r="C7" s="38"/>
      <c r="D7" s="39"/>
      <c r="E7" s="40"/>
      <c r="F7" s="40"/>
      <c r="G7" s="41"/>
      <c r="H7" s="42"/>
      <c r="I7" s="43"/>
      <c r="J7" s="75"/>
      <c r="M7" s="35"/>
    </row>
    <row r="8" spans="1:13" s="34" customFormat="1" x14ac:dyDescent="0.3">
      <c r="A8" s="44"/>
      <c r="B8" s="45"/>
      <c r="C8" s="46"/>
      <c r="D8" s="47"/>
      <c r="E8" s="48"/>
      <c r="F8" s="48"/>
      <c r="G8" s="49"/>
      <c r="H8" s="50"/>
      <c r="I8" s="51"/>
      <c r="J8" s="52"/>
    </row>
    <row r="9" spans="1:13" ht="15" thickBot="1" x14ac:dyDescent="0.35">
      <c r="A9" s="53"/>
      <c r="B9" s="53"/>
      <c r="C9" s="54"/>
      <c r="D9" s="55"/>
      <c r="E9" s="56"/>
      <c r="F9" s="57" t="s">
        <v>21</v>
      </c>
      <c r="G9" s="57"/>
      <c r="H9" s="57"/>
      <c r="I9" s="58"/>
      <c r="J9" s="59">
        <f>SUM(J$4:J7)</f>
        <v>0</v>
      </c>
    </row>
    <row r="10" spans="1:13" ht="15.6" thickTop="1" thickBot="1" x14ac:dyDescent="0.35">
      <c r="A10" s="53"/>
      <c r="B10" s="53"/>
      <c r="C10" s="54"/>
      <c r="D10" s="55"/>
      <c r="E10" s="56"/>
      <c r="F10" s="60" t="s">
        <v>22</v>
      </c>
      <c r="G10" s="61">
        <v>0.19</v>
      </c>
      <c r="H10" s="62" t="s">
        <v>23</v>
      </c>
      <c r="I10" s="63"/>
      <c r="J10" s="65">
        <f>J9*G10</f>
        <v>0</v>
      </c>
    </row>
    <row r="11" spans="1:13" ht="15" thickTop="1" x14ac:dyDescent="0.3">
      <c r="A11" s="53"/>
      <c r="B11" s="53"/>
      <c r="C11" s="54"/>
      <c r="D11" s="55"/>
      <c r="E11" s="56"/>
      <c r="F11" s="57" t="s">
        <v>24</v>
      </c>
      <c r="G11" s="57"/>
      <c r="H11" s="57"/>
      <c r="I11" s="58"/>
      <c r="J11" s="64">
        <f>SUM(J9,J10)</f>
        <v>0</v>
      </c>
    </row>
    <row r="12" spans="1:13" x14ac:dyDescent="0.3">
      <c r="A12" s="53"/>
      <c r="B12" s="53"/>
      <c r="C12" s="54"/>
      <c r="D12" s="55"/>
      <c r="E12" s="56"/>
      <c r="F12" s="55"/>
      <c r="G12" s="55"/>
      <c r="H12" s="55"/>
      <c r="I12" s="55"/>
      <c r="J12" s="55"/>
    </row>
    <row r="13" spans="1:13" x14ac:dyDescent="0.3">
      <c r="A13" s="68"/>
      <c r="B13" s="68"/>
      <c r="C13" s="68"/>
      <c r="E13" s="68"/>
      <c r="F13" s="68"/>
      <c r="G13" s="68"/>
      <c r="H13" s="68"/>
      <c r="I13" s="68"/>
      <c r="J13" s="68"/>
    </row>
    <row r="14" spans="1:13" x14ac:dyDescent="0.3">
      <c r="A14" s="68"/>
      <c r="B14" s="68"/>
      <c r="C14" s="68"/>
      <c r="E14" s="68"/>
      <c r="F14" s="68"/>
      <c r="G14" s="68"/>
      <c r="H14" s="68"/>
      <c r="I14" s="68"/>
      <c r="J14" s="68"/>
    </row>
    <row r="17" spans="1:13" x14ac:dyDescent="0.3">
      <c r="L17" s="71"/>
    </row>
    <row r="18" spans="1:13" x14ac:dyDescent="0.3">
      <c r="L18" s="71"/>
    </row>
    <row r="19" spans="4:12" x14ac:dyDescent="0.3">
      <c r="L19" s="71"/>
    </row>
    <row r="20" spans="4:12" x14ac:dyDescent="0.3">
      <c r="L20" s="71"/>
    </row>
    <row r="21" spans="4:12" x14ac:dyDescent="0.3">
      <c r="L21" s="71"/>
    </row>
    <row r="22" spans="4:12" x14ac:dyDescent="0.3">
      <c r="L22" s="71"/>
    </row>
    <row r="32" spans="4:12" x14ac:dyDescent="0.3">
      <c r="D32" s="73"/>
      <c r="I32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I4" sqref="I4"/>
    </sheetView>
  </sheetViews>
  <sheetFormatPr baseColWidth="10" defaultColWidth="11.44140625" defaultRowHeight="14.4" x14ac:dyDescent="0.3"/>
  <cols>
    <col min="1" max="1" customWidth="true" style="66" width="8.0" collapsed="true"/>
    <col min="2" max="2" customWidth="true" style="66" width="15.109375" collapsed="true"/>
    <col min="3" max="3" customWidth="true" style="67" width="33.88671875" collapsed="true"/>
    <col min="4" max="4" customWidth="true" style="68" width="47.5546875" collapsed="true"/>
    <col min="5" max="5" customWidth="true" style="69" width="15.109375" collapsed="true"/>
    <col min="6" max="6" customWidth="true" style="69" width="14.88671875" collapsed="true"/>
    <col min="7" max="7" customWidth="true" style="70" width="10.44140625" collapsed="true"/>
    <col min="8" max="8" customWidth="true" style="71" width="11.5546875" collapsed="true"/>
    <col min="9" max="9" bestFit="true" customWidth="true" style="72" width="25.5546875" collapsed="true"/>
    <col min="10" max="10" customWidth="true" style="3" width="25.5546875" collapsed="true"/>
    <col min="11" max="11" customWidth="true" style="3" width="28.6640625" collapsed="true"/>
    <col min="12" max="12" bestFit="true" customWidth="true" style="3" width="26.88671875" collapsed="true"/>
    <col min="13" max="13" customWidth="true" hidden="true" style="3" width="15.6640625" collapsed="true"/>
    <col min="14" max="16384" style="3" width="11.44140625" collapsed="true"/>
  </cols>
  <sheetData>
    <row r="1" spans="1:13" ht="17.399999999999999" x14ac:dyDescent="0.3">
      <c r="A1" s="78" t="s">
        <v>88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74" t="s">
        <v>18</v>
      </c>
      <c r="M3" s="27" t="s">
        <v>19</v>
      </c>
    </row>
    <row r="4" spans="1:13" s="34" customFormat="1" ht="15.6" thickTop="1" thickBot="1" x14ac:dyDescent="0.3">
      <c r="A4" s="28" t="s">
        <v>89</v>
      </c>
      <c r="B4" s="29" t="s">
        <v>53</v>
      </c>
      <c r="C4" s="30" t="s">
        <v>90</v>
      </c>
      <c r="D4" s="30" t="s">
        <v>55</v>
      </c>
      <c r="E4" s="31" t="s">
        <v>20</v>
      </c>
      <c r="F4" s="31" t="s">
        <v>20</v>
      </c>
      <c r="G4" s="104" t="n">
        <v>1.0</v>
      </c>
      <c r="H4" s="33" t="s">
        <v>56</v>
      </c>
      <c r="I4" s="76"/>
      <c r="J4" s="77">
        <f>G4*I4</f>
        <v>0</v>
      </c>
      <c r="M4" s="35"/>
    </row>
    <row r="5">
      <c r="A5" s="28" t="s">
        <v>91</v>
      </c>
      <c r="B5" s="29" t="s">
        <v>53</v>
      </c>
      <c r="C5" s="30" t="s">
        <v>58</v>
      </c>
      <c r="D5" s="30" t="s">
        <v>59</v>
      </c>
      <c r="E5" s="31" t="s">
        <v>20</v>
      </c>
      <c r="F5" s="31" t="s">
        <v>20</v>
      </c>
      <c r="G5" s="104" t="n">
        <v>1.0</v>
      </c>
      <c r="H5" s="33" t="s">
        <v>60</v>
      </c>
      <c r="I5" s="76"/>
      <c r="J5" s="77" t="n">
        <f>G5*I5</f>
        <v>0.0</v>
      </c>
      <c r="K5"/>
      <c r="L5"/>
      <c r="M5" s="35"/>
    </row>
    <row r="6">
      <c r="A6" s="28" t="s">
        <v>92</v>
      </c>
      <c r="B6" s="29" t="s">
        <v>62</v>
      </c>
      <c r="C6" s="30" t="s">
        <v>63</v>
      </c>
      <c r="D6" s="30" t="s">
        <v>64</v>
      </c>
      <c r="E6" s="31" t="s">
        <v>20</v>
      </c>
      <c r="F6" s="31" t="s">
        <v>20</v>
      </c>
      <c r="G6" s="104" t="n">
        <v>1.0</v>
      </c>
      <c r="H6" s="33" t="s">
        <v>60</v>
      </c>
      <c r="I6" s="76"/>
      <c r="J6" s="77" t="n">
        <f>G6*I6</f>
        <v>0.0</v>
      </c>
      <c r="K6" s="0"/>
      <c r="L6" s="0"/>
      <c r="M6" s="35"/>
    </row>
    <row r="7" spans="1:13" s="34" customFormat="1" ht="15" thickTop="1" x14ac:dyDescent="0.25">
      <c r="A7" s="36"/>
      <c r="B7" s="37"/>
      <c r="C7" s="38"/>
      <c r="D7" s="39"/>
      <c r="E7" s="40"/>
      <c r="F7" s="40"/>
      <c r="G7" s="41"/>
      <c r="H7" s="42"/>
      <c r="I7" s="43"/>
      <c r="J7" s="75"/>
      <c r="M7" s="35"/>
    </row>
    <row r="8" spans="1:13" s="34" customFormat="1" x14ac:dyDescent="0.3">
      <c r="A8" s="44"/>
      <c r="B8" s="45"/>
      <c r="C8" s="46"/>
      <c r="D8" s="47"/>
      <c r="E8" s="48"/>
      <c r="F8" s="48"/>
      <c r="G8" s="49"/>
      <c r="H8" s="50"/>
      <c r="I8" s="51"/>
      <c r="J8" s="52"/>
    </row>
    <row r="9" spans="1:13" ht="15" thickBot="1" x14ac:dyDescent="0.35">
      <c r="A9" s="53"/>
      <c r="B9" s="53"/>
      <c r="C9" s="54"/>
      <c r="D9" s="55"/>
      <c r="E9" s="56"/>
      <c r="F9" s="57" t="s">
        <v>21</v>
      </c>
      <c r="G9" s="57"/>
      <c r="H9" s="57"/>
      <c r="I9" s="58"/>
      <c r="J9" s="59">
        <f>SUM(J$4:J7)</f>
        <v>0</v>
      </c>
    </row>
    <row r="10" spans="1:13" ht="15.6" thickTop="1" thickBot="1" x14ac:dyDescent="0.35">
      <c r="A10" s="53"/>
      <c r="B10" s="53"/>
      <c r="C10" s="54"/>
      <c r="D10" s="55"/>
      <c r="E10" s="56"/>
      <c r="F10" s="60" t="s">
        <v>22</v>
      </c>
      <c r="G10" s="61">
        <v>0.19</v>
      </c>
      <c r="H10" s="62" t="s">
        <v>23</v>
      </c>
      <c r="I10" s="63"/>
      <c r="J10" s="65">
        <f>J9*G10</f>
        <v>0</v>
      </c>
    </row>
    <row r="11" spans="1:13" ht="15" thickTop="1" x14ac:dyDescent="0.3">
      <c r="A11" s="53"/>
      <c r="B11" s="53"/>
      <c r="C11" s="54"/>
      <c r="D11" s="55"/>
      <c r="E11" s="56"/>
      <c r="F11" s="57" t="s">
        <v>24</v>
      </c>
      <c r="G11" s="57"/>
      <c r="H11" s="57"/>
      <c r="I11" s="58"/>
      <c r="J11" s="64">
        <f>SUM(J9,J10)</f>
        <v>0</v>
      </c>
    </row>
    <row r="12" spans="1:13" x14ac:dyDescent="0.3">
      <c r="A12" s="53"/>
      <c r="B12" s="53"/>
      <c r="C12" s="54"/>
      <c r="D12" s="55"/>
      <c r="E12" s="56"/>
      <c r="F12" s="55"/>
      <c r="G12" s="55"/>
      <c r="H12" s="55"/>
      <c r="I12" s="55"/>
      <c r="J12" s="55"/>
    </row>
    <row r="13" spans="1:13" x14ac:dyDescent="0.3">
      <c r="A13" s="68"/>
      <c r="B13" s="68"/>
      <c r="C13" s="68"/>
      <c r="E13" s="68"/>
      <c r="F13" s="68"/>
      <c r="G13" s="68"/>
      <c r="H13" s="68"/>
      <c r="I13" s="68"/>
      <c r="J13" s="68"/>
    </row>
    <row r="14" spans="1:13" x14ac:dyDescent="0.3">
      <c r="A14" s="68"/>
      <c r="B14" s="68"/>
      <c r="C14" s="68"/>
      <c r="E14" s="68"/>
      <c r="F14" s="68"/>
      <c r="G14" s="68"/>
      <c r="H14" s="68"/>
      <c r="I14" s="68"/>
      <c r="J14" s="68"/>
    </row>
    <row r="17" spans="1:13" x14ac:dyDescent="0.3">
      <c r="L17" s="71"/>
    </row>
    <row r="18" spans="1:13" x14ac:dyDescent="0.3">
      <c r="L18" s="71"/>
    </row>
    <row r="19" spans="4:12" x14ac:dyDescent="0.3">
      <c r="L19" s="71"/>
    </row>
    <row r="20" spans="4:12" x14ac:dyDescent="0.3">
      <c r="L20" s="71"/>
    </row>
    <row r="21" spans="4:12" x14ac:dyDescent="0.3">
      <c r="L21" s="71"/>
    </row>
    <row r="22" spans="4:12" x14ac:dyDescent="0.3">
      <c r="L22" s="71"/>
    </row>
    <row r="32" spans="4:12" x14ac:dyDescent="0.3">
      <c r="D32" s="73"/>
      <c r="I32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2026-06-02T12:44:24Z</dcterms:modified>
</cp:coreProperties>
</file>