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  <sheet name="Los 7" r:id="rId13" sheetId="9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<sst xmlns="http://schemas.openxmlformats.org/spreadsheetml/2006/main" count="452" uniqueCount="128">
  <si>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</si>
  <si>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</si>
  <si>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</si>
  <si>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</si>
  <si>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</si>
  <si>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</si>
  <si>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</si>
  <si>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</si>
  <si>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</si>
  <si>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</si>
  <si>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</si>
  <si>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</si>
  <si>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</si>
  <si>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</si>
  <si>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</si>
  <si>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</si>
  <si>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</si>
  <si>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</si>
  <si>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</si>
  <si>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</si>
  <si>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</si>
  <si>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</si>
  <si>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</si>
  <si>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</si>
  <si>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</si>
  <si>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Water pumps</t>
  </si>
  <si>
    <t>10044129</t>
  </si>
  <si>
    <t>18.09.2026 12:00 Uhr</t>
  </si>
  <si>
    <t>Offenes Verfahren</t>
  </si>
  <si>
    <t>VGV</t>
  </si>
  <si>
    <t>CXTRYYRDYY60FZQP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</si>
  <si>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</si>
  <si>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</si>
  <si>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</si>
  <si>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</si>
  <si>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</si>
  <si>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</si>
  <si>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</si>
  <si>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Monobloc pumps</t>
  </si>
  <si>
    <t>2</t>
  </si>
  <si>
    <t>In-line circulation pumps</t>
  </si>
  <si>
    <t>3</t>
  </si>
  <si>
    <t>Cantilever circulation pumps</t>
  </si>
  <si>
    <t>4</t>
  </si>
  <si>
    <t>Double-entry circulation pump</t>
  </si>
  <si>
    <t>5</t>
  </si>
  <si>
    <t>Multistage pumps</t>
  </si>
  <si>
    <t>6</t>
  </si>
  <si>
    <t>Deep well pump</t>
  </si>
  <si>
    <t>7</t>
  </si>
  <si>
    <t>Sewage pumps</t>
  </si>
  <si>
    <t>Los-Nr. 1 - Monobloc pumps</t>
  </si>
  <si>
    <t>1.1</t>
  </si>
  <si>
    <t>Leistung</t>
  </si>
  <si>
    <t>Monobloc pump, Q=10-12m³/h, H=30-40m</t>
  </si>
  <si>
    <t>according to attached specification</t>
  </si>
  <si>
    <t>St</t>
  </si>
  <si>
    <t>1.2</t>
  </si>
  <si>
    <t>Monobloc pump, Q=10-12m³/h, H=25-35m</t>
  </si>
  <si>
    <t>1.3</t>
  </si>
  <si>
    <t>Monobloc pump, Q=250-275 m³/h, H=60-70m</t>
  </si>
  <si>
    <t>1.4</t>
  </si>
  <si>
    <t>Monobloc pump, Q=350-375m³/h, H=70-80m</t>
  </si>
  <si>
    <t>1.5</t>
  </si>
  <si>
    <t>Transport and Packaging: DAP on each site</t>
  </si>
  <si>
    <t>according to attached specification
pre-packed and ready for distribution in accordance with tab "Delivery plan"</t>
  </si>
  <si>
    <t>psch</t>
  </si>
  <si>
    <t>1.6</t>
  </si>
  <si>
    <t>Option</t>
  </si>
  <si>
    <t>Transport and Packaging: DDP on each site</t>
  </si>
  <si>
    <t>according to attached specification
in accordance with tab "Delivery plan"</t>
  </si>
  <si>
    <t>1.7</t>
  </si>
  <si>
    <t>Creation of the export documents</t>
  </si>
  <si>
    <t>incl. export accompanying document and certificate of origin if applicable</t>
  </si>
  <si>
    <t>Los-Nr. 2 - In-line circulation pumps</t>
  </si>
  <si>
    <t>1.8</t>
  </si>
  <si>
    <t>In-line circulation pump Q=200-225m³/h, H=34-40m</t>
  </si>
  <si>
    <t>1.9</t>
  </si>
  <si>
    <t>In-line circulation pump Q=39-45m³/h, H=31-40m</t>
  </si>
  <si>
    <t>1.10</t>
  </si>
  <si>
    <t>In-line circulation pump Q=34-40m3/h, H=9-15m</t>
  </si>
  <si>
    <t>1.11</t>
  </si>
  <si>
    <t>In-line circulation pump Q=14-20m3/h, H=51-60m</t>
  </si>
  <si>
    <t>1.12</t>
  </si>
  <si>
    <t>In-line circulation pump Q=18-25m3/h, H=49-55m</t>
  </si>
  <si>
    <t>1.13</t>
  </si>
  <si>
    <t>In-line circulation pump Q=69-75m³/h, H=25-35m</t>
  </si>
  <si>
    <t>1.14</t>
  </si>
  <si>
    <t>In-line circulation pump Q=300-325m³/h, H=50-60m</t>
  </si>
  <si>
    <t>1.15</t>
  </si>
  <si>
    <t>1.16</t>
  </si>
  <si>
    <t>1.17</t>
  </si>
  <si>
    <t>Los-Nr. 3 - Cantilever circulation pumps</t>
  </si>
  <si>
    <t>1.18</t>
  </si>
  <si>
    <t>Cantilever circulation pump Q=325-350m³/h, H=94-105m</t>
  </si>
  <si>
    <t>1.19</t>
  </si>
  <si>
    <t>Cantilever circulation pump Q=240-270m³/h, H=70-80m</t>
  </si>
  <si>
    <t>1.20</t>
  </si>
  <si>
    <t>Cantilever circulation pump, Q=700-750m³/h, H=75-90m</t>
  </si>
  <si>
    <t>1.21</t>
  </si>
  <si>
    <t>1.22</t>
  </si>
  <si>
    <t>1.23</t>
  </si>
  <si>
    <t>Los-Nr. 4 - Double-entry circulation pump</t>
  </si>
  <si>
    <t>1.24</t>
  </si>
  <si>
    <t>Double-entry circulation pump Q=200-225m³/h, H=90-100m</t>
  </si>
  <si>
    <t>1.25</t>
  </si>
  <si>
    <t>1.26</t>
  </si>
  <si>
    <t>1.27</t>
  </si>
  <si>
    <t>Los-Nr. 5 - Multistage pumps</t>
  </si>
  <si>
    <t>1.28</t>
  </si>
  <si>
    <t>Multistage pump Q=25-30m³/h, H=210-230m</t>
  </si>
  <si>
    <t>1.29</t>
  </si>
  <si>
    <t>1.30</t>
  </si>
  <si>
    <t>1.31</t>
  </si>
  <si>
    <t>Los-Nr. 6 - Deep well pump</t>
  </si>
  <si>
    <t>1.32</t>
  </si>
  <si>
    <t>Deep well pump Q=352-362m3/h, H=121-131m</t>
  </si>
  <si>
    <t>1.33</t>
  </si>
  <si>
    <t>1.34</t>
  </si>
  <si>
    <t>1.35</t>
  </si>
  <si>
    <t>Los-Nr. 7 - Sewage pumps</t>
  </si>
  <si>
    <t>1.36</t>
  </si>
  <si>
    <t>Sewage pump, Q= 200-210 m³/h, H=30-40m</t>
  </si>
  <si>
    <t>1.37</t>
  </si>
  <si>
    <t>Sewage pump, Q=250-270 m³/h, H=20-30m</t>
  </si>
  <si>
    <t>1.38</t>
  </si>
  <si>
    <t>1.39</t>
  </si>
  <si>
    <t>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</si>
</sst>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3" fillId="4" borderId="6" xfId="0" applyNumberFormat="1" applyFont="true" applyFill="1" applyBorder="1" applyAlignment="1">
      <alignment horizontal="left" vertical="top" wrapText="true"/>
    </xf>
    <xf numFmtId="49" fontId="4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55" fillId="4" borderId="6" xfId="0" applyNumberFormat="1" applyFont="true" applyFill="1" applyBorder="1" applyAlignment="1">
      <alignment horizontal="left" vertical="top" wrapText="true"/>
    </xf>
    <xf numFmtId="49" fontId="5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63" fillId="4" borderId="6" xfId="0" applyNumberFormat="1" applyFont="true" applyFill="1" applyBorder="1" applyAlignment="1">
      <alignment horizontal="left" vertical="top" wrapText="true"/>
    </xf>
    <xf numFmtId="49" fontId="6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71" fillId="4" borderId="6" xfId="0" applyNumberFormat="1" applyFont="true" applyFill="1" applyBorder="1" applyAlignment="1">
      <alignment horizontal="left" vertical="top" wrapText="true"/>
    </xf>
    <xf numFmtId="49" fontId="7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79" fillId="4" borderId="6" xfId="0" applyNumberFormat="1" applyFont="true" applyFill="1" applyBorder="1" applyAlignment="1">
      <alignment horizontal="left" vertical="top" wrapText="true"/>
    </xf>
    <xf numFmtId="49" fontId="8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9" fillId="4" borderId="6" xfId="0" applyNumberFormat="1" applyFont="true" applyFill="1" applyBorder="1" applyAlignment="1">
      <alignment horizontal="left" vertical="top" wrapText="true"/>
    </xf>
    <xf numFmtId="49" fontId="9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13" Target="worksheets/sheet9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2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>
      <c r="A29" s="6"/>
      <c r="B29" s="16" t="s">
        <v>47</v>
      </c>
      <c r="C29" s="9" t="s">
        <v>48</v>
      </c>
      <c r="D29" s="6"/>
      <c r="E29" s="6"/>
      <c r="F29" s="6"/>
    </row>
    <row r="30">
      <c r="A30" s="6"/>
      <c r="B30" s="16" t="s">
        <v>49</v>
      </c>
      <c r="C30" s="9" t="s">
        <v>50</v>
      </c>
      <c r="D30" s="6"/>
      <c r="E30" s="6"/>
      <c r="F30" s="6"/>
    </row>
    <row r="31" spans="1:6" ht="15.75" x14ac:dyDescent="0.25">
      <c r="A31" s="6"/>
      <c r="B31" s="17"/>
      <c r="C31" s="10"/>
      <c r="D31" s="6"/>
      <c r="E31" s="6"/>
      <c r="F31" s="6"/>
    </row>
    <row r="32" spans="1:6" ht="15.75" x14ac:dyDescent="0.25">
      <c r="B32" s="18"/>
      <c r="C32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6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52</v>
      </c>
      <c r="B4" s="29" t="s">
        <v>53</v>
      </c>
      <c r="C4" s="30" t="s">
        <v>54</v>
      </c>
      <c r="D4" s="30" t="s">
        <v>55</v>
      </c>
      <c r="E4" s="31" t="s">
        <v>20</v>
      </c>
      <c r="F4" s="31" t="s">
        <v>20</v>
      </c>
      <c r="G4" s="85" t="n">
        <v>1.0</v>
      </c>
      <c r="H4" s="33" t="s">
        <v>56</v>
      </c>
      <c r="I4" s="34"/>
      <c r="J4" s="35" t="n">
        <f>G4*I4</f>
        <v>0.0</v>
      </c>
      <c r="M4" s="37"/>
    </row>
    <row r="5">
      <c r="A5" s="28" t="s">
        <v>57</v>
      </c>
      <c r="B5" s="29" t="s">
        <v>53</v>
      </c>
      <c r="C5" s="30" t="s">
        <v>58</v>
      </c>
      <c r="D5" s="30" t="s">
        <v>55</v>
      </c>
      <c r="E5" s="31" t="s">
        <v>20</v>
      </c>
      <c r="F5" s="31" t="s">
        <v>20</v>
      </c>
      <c r="G5" s="85" t="n">
        <v>1.0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59</v>
      </c>
      <c r="B6" s="29" t="s">
        <v>53</v>
      </c>
      <c r="C6" s="30" t="s">
        <v>60</v>
      </c>
      <c r="D6" s="30" t="s">
        <v>55</v>
      </c>
      <c r="E6" s="31" t="s">
        <v>20</v>
      </c>
      <c r="F6" s="31" t="s">
        <v>20</v>
      </c>
      <c r="G6" s="85" t="n">
        <v>1.0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61</v>
      </c>
      <c r="B7" s="29" t="s">
        <v>53</v>
      </c>
      <c r="C7" s="30" t="s">
        <v>62</v>
      </c>
      <c r="D7" s="30" t="s">
        <v>55</v>
      </c>
      <c r="E7" s="31" t="s">
        <v>20</v>
      </c>
      <c r="F7" s="31" t="s">
        <v>20</v>
      </c>
      <c r="G7" s="85" t="n">
        <v>5.0</v>
      </c>
      <c r="H7" s="33" t="s">
        <v>56</v>
      </c>
      <c r="I7" s="34"/>
      <c r="J7" s="35" t="n">
        <f>G7*I7</f>
        <v>0.0</v>
      </c>
      <c r="K7" s="0"/>
      <c r="L7" s="0"/>
      <c r="M7" s="37"/>
    </row>
    <row r="8">
      <c r="A8" s="28" t="s">
        <v>63</v>
      </c>
      <c r="B8" s="29" t="s">
        <v>53</v>
      </c>
      <c r="C8" s="30" t="s">
        <v>64</v>
      </c>
      <c r="D8" s="30" t="s">
        <v>65</v>
      </c>
      <c r="E8" s="31" t="s">
        <v>20</v>
      </c>
      <c r="F8" s="31" t="s">
        <v>20</v>
      </c>
      <c r="G8" s="85" t="n">
        <v>1.0</v>
      </c>
      <c r="H8" s="33" t="s">
        <v>66</v>
      </c>
      <c r="I8" s="34"/>
      <c r="J8" s="35" t="n">
        <f>G8*I8</f>
        <v>0.0</v>
      </c>
      <c r="K8" s="0"/>
      <c r="L8" s="0"/>
      <c r="M8" s="37"/>
    </row>
    <row r="9">
      <c r="A9" s="28" t="s">
        <v>67</v>
      </c>
      <c r="B9" s="29" t="s">
        <v>68</v>
      </c>
      <c r="C9" s="30" t="s">
        <v>69</v>
      </c>
      <c r="D9" s="30" t="s">
        <v>70</v>
      </c>
      <c r="E9" s="31" t="s">
        <v>20</v>
      </c>
      <c r="F9" s="31" t="s">
        <v>20</v>
      </c>
      <c r="G9" s="85" t="n">
        <v>1.0</v>
      </c>
      <c r="H9" s="33" t="s">
        <v>66</v>
      </c>
      <c r="I9" s="34"/>
      <c r="J9" s="35" t="n">
        <f>G9*I9</f>
        <v>0.0</v>
      </c>
      <c r="K9" s="0"/>
      <c r="L9" s="0"/>
      <c r="M9" s="37"/>
    </row>
    <row r="10">
      <c r="A10" s="28" t="s">
        <v>71</v>
      </c>
      <c r="B10" s="29" t="s">
        <v>53</v>
      </c>
      <c r="C10" s="30" t="s">
        <v>72</v>
      </c>
      <c r="D10" s="30" t="s">
        <v>73</v>
      </c>
      <c r="E10" s="31" t="s">
        <v>20</v>
      </c>
      <c r="F10" s="31" t="s">
        <v>20</v>
      </c>
      <c r="G10" s="85" t="n">
        <v>1.0</v>
      </c>
      <c r="H10" s="33" t="s">
        <v>66</v>
      </c>
      <c r="I10" s="34"/>
      <c r="J10" s="35" t="n">
        <f>G10*I10</f>
        <v>0.0</v>
      </c>
      <c r="K10" s="0"/>
      <c r="L10" s="0"/>
      <c r="M10" s="37"/>
    </row>
    <row r="11" spans="1:13" s="36" customFormat="1" ht="15.75" thickTop="1" x14ac:dyDescent="0.2">
      <c r="A11" s="38"/>
      <c r="B11" s="39"/>
      <c r="C11" s="40"/>
      <c r="D11" s="41"/>
      <c r="E11" s="42"/>
      <c r="F11" s="42"/>
      <c r="G11" s="43"/>
      <c r="H11" s="44"/>
      <c r="I11" s="45"/>
      <c r="J11" s="46"/>
      <c r="M11" s="37"/>
    </row>
    <row r="12" spans="1:13" s="36" customFormat="1" x14ac:dyDescent="0.25">
      <c r="A12" s="47"/>
      <c r="B12" s="48"/>
      <c r="C12" s="49"/>
      <c r="D12" s="50"/>
      <c r="E12" s="51"/>
      <c r="F12" s="51"/>
      <c r="G12" s="52"/>
      <c r="H12" s="53"/>
      <c r="I12" s="54"/>
      <c r="J12" s="55"/>
    </row>
    <row r="13" spans="1:13" ht="15.75" thickBot="1" x14ac:dyDescent="0.3">
      <c r="A13" s="56"/>
      <c r="B13" s="56"/>
      <c r="C13" s="57"/>
      <c r="D13" s="58"/>
      <c r="E13" s="59"/>
      <c r="F13" s="60" t="s">
        <v>21</v>
      </c>
      <c r="G13" s="60"/>
      <c r="H13" s="60"/>
      <c r="I13" s="61"/>
      <c r="J13" s="62">
        <f>SUM(J$4:J11)</f>
        <v>0</v>
      </c>
    </row>
    <row r="14" spans="1:13" ht="16.5" thickTop="1" thickBot="1" x14ac:dyDescent="0.3">
      <c r="A14" s="56"/>
      <c r="B14" s="56"/>
      <c r="C14" s="57"/>
      <c r="D14" s="58"/>
      <c r="E14" s="59"/>
      <c r="F14" s="63" t="s">
        <v>22</v>
      </c>
      <c r="G14" s="64">
        <v>0.19</v>
      </c>
      <c r="H14" s="65" t="s">
        <v>23</v>
      </c>
      <c r="I14" s="66"/>
      <c r="J14" s="68">
        <f>J13*G14</f>
        <v>0</v>
      </c>
    </row>
    <row r="15" spans="1:13" ht="15.75" thickTop="1" x14ac:dyDescent="0.25">
      <c r="A15" s="56"/>
      <c r="B15" s="56"/>
      <c r="C15" s="57"/>
      <c r="D15" s="58"/>
      <c r="E15" s="59"/>
      <c r="F15" s="60" t="s">
        <v>24</v>
      </c>
      <c r="G15" s="60"/>
      <c r="H15" s="60"/>
      <c r="I15" s="61"/>
      <c r="J15" s="67">
        <f>SUM(J13,J14)</f>
        <v>0</v>
      </c>
    </row>
    <row r="16" spans="1:13" x14ac:dyDescent="0.25">
      <c r="A16" s="56"/>
      <c r="B16" s="56"/>
      <c r="C16" s="57"/>
      <c r="D16" s="58"/>
      <c r="E16" s="59"/>
      <c r="F16" s="58"/>
      <c r="G16" s="58"/>
      <c r="H16" s="58"/>
      <c r="I16" s="58"/>
      <c r="J16" s="58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21" spans="1:13" x14ac:dyDescent="0.25">
      <c r="L21" s="74"/>
    </row>
    <row r="22" spans="1:13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36" spans="4:12" x14ac:dyDescent="0.25">
      <c r="D36" s="76"/>
      <c r="I36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9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75</v>
      </c>
      <c r="B4" s="29" t="s">
        <v>53</v>
      </c>
      <c r="C4" s="30" t="s">
        <v>76</v>
      </c>
      <c r="D4" s="30" t="s">
        <v>55</v>
      </c>
      <c r="E4" s="31" t="s">
        <v>20</v>
      </c>
      <c r="F4" s="31" t="s">
        <v>20</v>
      </c>
      <c r="G4" s="88" t="n">
        <v>1.0</v>
      </c>
      <c r="H4" s="33" t="s">
        <v>56</v>
      </c>
      <c r="I4" s="34"/>
      <c r="J4" s="35" t="n">
        <f>G4*I4</f>
        <v>0.0</v>
      </c>
      <c r="M4" s="37"/>
    </row>
    <row r="5">
      <c r="A5" s="28" t="s">
        <v>77</v>
      </c>
      <c r="B5" s="29" t="s">
        <v>53</v>
      </c>
      <c r="C5" s="30" t="s">
        <v>78</v>
      </c>
      <c r="D5" s="30" t="s">
        <v>55</v>
      </c>
      <c r="E5" s="31" t="s">
        <v>20</v>
      </c>
      <c r="F5" s="31" t="s">
        <v>20</v>
      </c>
      <c r="G5" s="88" t="n">
        <v>1.0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79</v>
      </c>
      <c r="B6" s="29" t="s">
        <v>53</v>
      </c>
      <c r="C6" s="30" t="s">
        <v>80</v>
      </c>
      <c r="D6" s="30" t="s">
        <v>55</v>
      </c>
      <c r="E6" s="31" t="s">
        <v>20</v>
      </c>
      <c r="F6" s="31" t="s">
        <v>20</v>
      </c>
      <c r="G6" s="88" t="n">
        <v>1.0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81</v>
      </c>
      <c r="B7" s="29" t="s">
        <v>53</v>
      </c>
      <c r="C7" s="30" t="s">
        <v>82</v>
      </c>
      <c r="D7" s="30" t="s">
        <v>55</v>
      </c>
      <c r="E7" s="31" t="s">
        <v>20</v>
      </c>
      <c r="F7" s="31" t="s">
        <v>20</v>
      </c>
      <c r="G7" s="88" t="n">
        <v>1.0</v>
      </c>
      <c r="H7" s="33" t="s">
        <v>56</v>
      </c>
      <c r="I7" s="34"/>
      <c r="J7" s="35" t="n">
        <f>G7*I7</f>
        <v>0.0</v>
      </c>
      <c r="K7" s="0"/>
      <c r="L7" s="0"/>
      <c r="M7" s="37"/>
    </row>
    <row r="8">
      <c r="A8" s="28" t="s">
        <v>83</v>
      </c>
      <c r="B8" s="29" t="s">
        <v>53</v>
      </c>
      <c r="C8" s="30" t="s">
        <v>84</v>
      </c>
      <c r="D8" s="30" t="s">
        <v>55</v>
      </c>
      <c r="E8" s="31" t="s">
        <v>20</v>
      </c>
      <c r="F8" s="31" t="s">
        <v>20</v>
      </c>
      <c r="G8" s="88" t="n">
        <v>1.0</v>
      </c>
      <c r="H8" s="33" t="s">
        <v>56</v>
      </c>
      <c r="I8" s="34"/>
      <c r="J8" s="35" t="n">
        <f>G8*I8</f>
        <v>0.0</v>
      </c>
      <c r="K8" s="0"/>
      <c r="L8" s="0"/>
      <c r="M8" s="37"/>
    </row>
    <row r="9">
      <c r="A9" s="28" t="s">
        <v>85</v>
      </c>
      <c r="B9" s="29" t="s">
        <v>53</v>
      </c>
      <c r="C9" s="30" t="s">
        <v>86</v>
      </c>
      <c r="D9" s="30" t="s">
        <v>55</v>
      </c>
      <c r="E9" s="31" t="s">
        <v>20</v>
      </c>
      <c r="F9" s="31" t="s">
        <v>20</v>
      </c>
      <c r="G9" s="88" t="n">
        <v>1.0</v>
      </c>
      <c r="H9" s="33" t="s">
        <v>56</v>
      </c>
      <c r="I9" s="34"/>
      <c r="J9" s="35" t="n">
        <f>G9*I9</f>
        <v>0.0</v>
      </c>
      <c r="K9" s="0"/>
      <c r="L9" s="0"/>
      <c r="M9" s="37"/>
    </row>
    <row r="10">
      <c r="A10" s="28" t="s">
        <v>87</v>
      </c>
      <c r="B10" s="29" t="s">
        <v>53</v>
      </c>
      <c r="C10" s="30" t="s">
        <v>88</v>
      </c>
      <c r="D10" s="30" t="s">
        <v>55</v>
      </c>
      <c r="E10" s="31" t="s">
        <v>20</v>
      </c>
      <c r="F10" s="31" t="s">
        <v>20</v>
      </c>
      <c r="G10" s="88" t="n">
        <v>2.0</v>
      </c>
      <c r="H10" s="33" t="s">
        <v>56</v>
      </c>
      <c r="I10" s="34"/>
      <c r="J10" s="35" t="n">
        <f>G10*I10</f>
        <v>0.0</v>
      </c>
      <c r="K10" s="0"/>
      <c r="L10" s="0"/>
      <c r="M10" s="37"/>
    </row>
    <row r="11">
      <c r="A11" s="28" t="s">
        <v>89</v>
      </c>
      <c r="B11" s="29" t="s">
        <v>53</v>
      </c>
      <c r="C11" s="30" t="s">
        <v>64</v>
      </c>
      <c r="D11" s="30" t="s">
        <v>65</v>
      </c>
      <c r="E11" s="31" t="s">
        <v>20</v>
      </c>
      <c r="F11" s="31" t="s">
        <v>20</v>
      </c>
      <c r="G11" s="88" t="n">
        <v>1.0</v>
      </c>
      <c r="H11" s="33" t="s">
        <v>66</v>
      </c>
      <c r="I11" s="34"/>
      <c r="J11" s="35" t="n">
        <f>G11*I11</f>
        <v>0.0</v>
      </c>
      <c r="K11" s="0"/>
      <c r="L11" s="0"/>
      <c r="M11" s="37"/>
    </row>
    <row r="12">
      <c r="A12" s="28" t="s">
        <v>90</v>
      </c>
      <c r="B12" s="29" t="s">
        <v>68</v>
      </c>
      <c r="C12" s="30" t="s">
        <v>69</v>
      </c>
      <c r="D12" s="30" t="s">
        <v>70</v>
      </c>
      <c r="E12" s="31" t="s">
        <v>20</v>
      </c>
      <c r="F12" s="31" t="s">
        <v>20</v>
      </c>
      <c r="G12" s="88" t="n">
        <v>1.0</v>
      </c>
      <c r="H12" s="33" t="s">
        <v>66</v>
      </c>
      <c r="I12" s="34"/>
      <c r="J12" s="35" t="n">
        <f>G12*I12</f>
        <v>0.0</v>
      </c>
      <c r="K12" s="0"/>
      <c r="L12" s="0"/>
      <c r="M12" s="37"/>
    </row>
    <row r="13">
      <c r="A13" s="28" t="s">
        <v>91</v>
      </c>
      <c r="B13" s="29" t="s">
        <v>53</v>
      </c>
      <c r="C13" s="30" t="s">
        <v>72</v>
      </c>
      <c r="D13" s="30" t="s">
        <v>73</v>
      </c>
      <c r="E13" s="31" t="s">
        <v>20</v>
      </c>
      <c r="F13" s="31" t="s">
        <v>20</v>
      </c>
      <c r="G13" s="88" t="n">
        <v>1.0</v>
      </c>
      <c r="H13" s="33" t="s">
        <v>66</v>
      </c>
      <c r="I13" s="34"/>
      <c r="J13" s="35" t="n">
        <f>G13*I13</f>
        <v>0.0</v>
      </c>
      <c r="K13" s="0"/>
      <c r="L13" s="0"/>
      <c r="M13" s="37"/>
    </row>
    <row r="14" spans="1:13" s="36" customFormat="1" ht="15.75" thickTop="1" x14ac:dyDescent="0.2">
      <c r="A14" s="38"/>
      <c r="B14" s="39"/>
      <c r="C14" s="40"/>
      <c r="D14" s="41"/>
      <c r="E14" s="42"/>
      <c r="F14" s="42"/>
      <c r="G14" s="43"/>
      <c r="H14" s="44"/>
      <c r="I14" s="45"/>
      <c r="J14" s="46"/>
      <c r="M14" s="37"/>
    </row>
    <row r="15" spans="1:13" s="36" customFormat="1" x14ac:dyDescent="0.25">
      <c r="A15" s="47"/>
      <c r="B15" s="48"/>
      <c r="C15" s="49"/>
      <c r="D15" s="50"/>
      <c r="E15" s="51"/>
      <c r="F15" s="51"/>
      <c r="G15" s="52"/>
      <c r="H15" s="53"/>
      <c r="I15" s="54"/>
      <c r="J15" s="55"/>
    </row>
    <row r="16" spans="1:13" ht="15.75" thickBot="1" x14ac:dyDescent="0.3">
      <c r="A16" s="56"/>
      <c r="B16" s="56"/>
      <c r="C16" s="57"/>
      <c r="D16" s="58"/>
      <c r="E16" s="59"/>
      <c r="F16" s="60" t="s">
        <v>21</v>
      </c>
      <c r="G16" s="60"/>
      <c r="H16" s="60"/>
      <c r="I16" s="61"/>
      <c r="J16" s="62">
        <f>SUM(J$4:J14)</f>
        <v>0</v>
      </c>
    </row>
    <row r="17" spans="1:13" ht="16.5" thickTop="1" thickBot="1" x14ac:dyDescent="0.3">
      <c r="A17" s="56"/>
      <c r="B17" s="56"/>
      <c r="C17" s="57"/>
      <c r="D17" s="58"/>
      <c r="E17" s="59"/>
      <c r="F17" s="63" t="s">
        <v>22</v>
      </c>
      <c r="G17" s="64">
        <v>0.19</v>
      </c>
      <c r="H17" s="65" t="s">
        <v>23</v>
      </c>
      <c r="I17" s="66"/>
      <c r="J17" s="68">
        <f>J16*G17</f>
        <v>0</v>
      </c>
    </row>
    <row r="18" spans="1:13" ht="15.75" thickTop="1" x14ac:dyDescent="0.25">
      <c r="A18" s="56"/>
      <c r="B18" s="56"/>
      <c r="C18" s="57"/>
      <c r="D18" s="58"/>
      <c r="E18" s="59"/>
      <c r="F18" s="60" t="s">
        <v>24</v>
      </c>
      <c r="G18" s="60"/>
      <c r="H18" s="60"/>
      <c r="I18" s="61"/>
      <c r="J18" s="67">
        <f>SUM(J16,J17)</f>
        <v>0</v>
      </c>
    </row>
    <row r="19" spans="1:13" x14ac:dyDescent="0.25">
      <c r="A19" s="56"/>
      <c r="B19" s="56"/>
      <c r="C19" s="57"/>
      <c r="D19" s="58"/>
      <c r="E19" s="59"/>
      <c r="F19" s="58"/>
      <c r="G19" s="58"/>
      <c r="H19" s="58"/>
      <c r="I19" s="58"/>
      <c r="J19" s="58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4" spans="1:13" x14ac:dyDescent="0.25">
      <c r="L24" s="74"/>
    </row>
    <row r="25" spans="1:13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9" spans="4:12" x14ac:dyDescent="0.25">
      <c r="D39" s="76"/>
      <c r="I39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93</v>
      </c>
      <c r="B4" s="29" t="s">
        <v>53</v>
      </c>
      <c r="C4" s="30" t="s">
        <v>94</v>
      </c>
      <c r="D4" s="30" t="s">
        <v>55</v>
      </c>
      <c r="E4" s="31" t="s">
        <v>20</v>
      </c>
      <c r="F4" s="31" t="s">
        <v>20</v>
      </c>
      <c r="G4" s="91" t="n">
        <v>1.0</v>
      </c>
      <c r="H4" s="33" t="s">
        <v>56</v>
      </c>
      <c r="I4" s="34"/>
      <c r="J4" s="35" t="n">
        <f>G4*I4</f>
        <v>0.0</v>
      </c>
      <c r="M4" s="37"/>
    </row>
    <row r="5">
      <c r="A5" s="28" t="s">
        <v>95</v>
      </c>
      <c r="B5" s="29" t="s">
        <v>53</v>
      </c>
      <c r="C5" s="30" t="s">
        <v>96</v>
      </c>
      <c r="D5" s="30" t="s">
        <v>55</v>
      </c>
      <c r="E5" s="31" t="s">
        <v>20</v>
      </c>
      <c r="F5" s="31" t="s">
        <v>20</v>
      </c>
      <c r="G5" s="91" t="n">
        <v>2.0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97</v>
      </c>
      <c r="B6" s="29" t="s">
        <v>53</v>
      </c>
      <c r="C6" s="30" t="s">
        <v>98</v>
      </c>
      <c r="D6" s="30" t="s">
        <v>55</v>
      </c>
      <c r="E6" s="31" t="s">
        <v>20</v>
      </c>
      <c r="F6" s="31" t="s">
        <v>20</v>
      </c>
      <c r="G6" s="91" t="n">
        <v>1.0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99</v>
      </c>
      <c r="B7" s="29" t="s">
        <v>53</v>
      </c>
      <c r="C7" s="30" t="s">
        <v>64</v>
      </c>
      <c r="D7" s="30" t="s">
        <v>65</v>
      </c>
      <c r="E7" s="31" t="s">
        <v>20</v>
      </c>
      <c r="F7" s="31" t="s">
        <v>20</v>
      </c>
      <c r="G7" s="91" t="n">
        <v>1.0</v>
      </c>
      <c r="H7" s="33" t="s">
        <v>66</v>
      </c>
      <c r="I7" s="34"/>
      <c r="J7" s="35" t="n">
        <f>G7*I7</f>
        <v>0.0</v>
      </c>
      <c r="K7" s="0"/>
      <c r="L7" s="0"/>
      <c r="M7" s="37"/>
    </row>
    <row r="8">
      <c r="A8" s="28" t="s">
        <v>100</v>
      </c>
      <c r="B8" s="29" t="s">
        <v>68</v>
      </c>
      <c r="C8" s="30" t="s">
        <v>69</v>
      </c>
      <c r="D8" s="30" t="s">
        <v>70</v>
      </c>
      <c r="E8" s="31" t="s">
        <v>20</v>
      </c>
      <c r="F8" s="31" t="s">
        <v>20</v>
      </c>
      <c r="G8" s="91" t="n">
        <v>1.0</v>
      </c>
      <c r="H8" s="33" t="s">
        <v>66</v>
      </c>
      <c r="I8" s="34"/>
      <c r="J8" s="35" t="n">
        <f>G8*I8</f>
        <v>0.0</v>
      </c>
      <c r="K8" s="0"/>
      <c r="L8" s="0"/>
      <c r="M8" s="37"/>
    </row>
    <row r="9">
      <c r="A9" s="28" t="s">
        <v>101</v>
      </c>
      <c r="B9" s="29" t="s">
        <v>53</v>
      </c>
      <c r="C9" s="30" t="s">
        <v>72</v>
      </c>
      <c r="D9" s="30" t="s">
        <v>73</v>
      </c>
      <c r="E9" s="31" t="s">
        <v>20</v>
      </c>
      <c r="F9" s="31" t="s">
        <v>20</v>
      </c>
      <c r="G9" s="91" t="n">
        <v>1.0</v>
      </c>
      <c r="H9" s="33" t="s">
        <v>66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103</v>
      </c>
      <c r="B4" s="29" t="s">
        <v>53</v>
      </c>
      <c r="C4" s="30" t="s">
        <v>104</v>
      </c>
      <c r="D4" s="30" t="s">
        <v>55</v>
      </c>
      <c r="E4" s="31" t="s">
        <v>20</v>
      </c>
      <c r="F4" s="31" t="s">
        <v>20</v>
      </c>
      <c r="G4" s="94" t="n">
        <v>1.0</v>
      </c>
      <c r="H4" s="33" t="s">
        <v>56</v>
      </c>
      <c r="I4" s="34"/>
      <c r="J4" s="35" t="n">
        <f>G4*I4</f>
        <v>0.0</v>
      </c>
      <c r="M4" s="37"/>
    </row>
    <row r="5">
      <c r="A5" s="28" t="s">
        <v>105</v>
      </c>
      <c r="B5" s="29" t="s">
        <v>53</v>
      </c>
      <c r="C5" s="30" t="s">
        <v>64</v>
      </c>
      <c r="D5" s="30" t="s">
        <v>65</v>
      </c>
      <c r="E5" s="31" t="s">
        <v>20</v>
      </c>
      <c r="F5" s="31" t="s">
        <v>20</v>
      </c>
      <c r="G5" s="94" t="n">
        <v>1.0</v>
      </c>
      <c r="H5" s="33" t="s">
        <v>66</v>
      </c>
      <c r="I5" s="34"/>
      <c r="J5" s="35" t="n">
        <f>G5*I5</f>
        <v>0.0</v>
      </c>
      <c r="K5"/>
      <c r="L5"/>
      <c r="M5" s="37"/>
    </row>
    <row r="6">
      <c r="A6" s="28" t="s">
        <v>106</v>
      </c>
      <c r="B6" s="29" t="s">
        <v>68</v>
      </c>
      <c r="C6" s="30" t="s">
        <v>69</v>
      </c>
      <c r="D6" s="30" t="s">
        <v>70</v>
      </c>
      <c r="E6" s="31" t="s">
        <v>20</v>
      </c>
      <c r="F6" s="31" t="s">
        <v>20</v>
      </c>
      <c r="G6" s="94" t="n">
        <v>1.0</v>
      </c>
      <c r="H6" s="33" t="s">
        <v>66</v>
      </c>
      <c r="I6" s="34"/>
      <c r="J6" s="35" t="n">
        <f>G6*I6</f>
        <v>0.0</v>
      </c>
      <c r="K6" s="0"/>
      <c r="L6" s="0"/>
      <c r="M6" s="37"/>
    </row>
    <row r="7">
      <c r="A7" s="28" t="s">
        <v>107</v>
      </c>
      <c r="B7" s="29" t="s">
        <v>53</v>
      </c>
      <c r="C7" s="30" t="s">
        <v>72</v>
      </c>
      <c r="D7" s="30" t="s">
        <v>73</v>
      </c>
      <c r="E7" s="31" t="s">
        <v>20</v>
      </c>
      <c r="F7" s="31" t="s">
        <v>20</v>
      </c>
      <c r="G7" s="94" t="n">
        <v>1.0</v>
      </c>
      <c r="H7" s="33" t="s">
        <v>66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109</v>
      </c>
      <c r="B4" s="29" t="s">
        <v>53</v>
      </c>
      <c r="C4" s="30" t="s">
        <v>110</v>
      </c>
      <c r="D4" s="30" t="s">
        <v>55</v>
      </c>
      <c r="E4" s="31" t="s">
        <v>20</v>
      </c>
      <c r="F4" s="31" t="s">
        <v>20</v>
      </c>
      <c r="G4" s="97" t="n">
        <v>2.0</v>
      </c>
      <c r="H4" s="33" t="s">
        <v>56</v>
      </c>
      <c r="I4" s="34"/>
      <c r="J4" s="35" t="n">
        <f>G4*I4</f>
        <v>0.0</v>
      </c>
      <c r="M4" s="37"/>
    </row>
    <row r="5">
      <c r="A5" s="28" t="s">
        <v>111</v>
      </c>
      <c r="B5" s="29" t="s">
        <v>53</v>
      </c>
      <c r="C5" s="30" t="s">
        <v>64</v>
      </c>
      <c r="D5" s="30" t="s">
        <v>65</v>
      </c>
      <c r="E5" s="31" t="s">
        <v>20</v>
      </c>
      <c r="F5" s="31" t="s">
        <v>20</v>
      </c>
      <c r="G5" s="97" t="n">
        <v>1.0</v>
      </c>
      <c r="H5" s="33" t="s">
        <v>66</v>
      </c>
      <c r="I5" s="34"/>
      <c r="J5" s="35" t="n">
        <f>G5*I5</f>
        <v>0.0</v>
      </c>
      <c r="K5"/>
      <c r="L5"/>
      <c r="M5" s="37"/>
    </row>
    <row r="6">
      <c r="A6" s="28" t="s">
        <v>112</v>
      </c>
      <c r="B6" s="29" t="s">
        <v>68</v>
      </c>
      <c r="C6" s="30" t="s">
        <v>69</v>
      </c>
      <c r="D6" s="30" t="s">
        <v>70</v>
      </c>
      <c r="E6" s="31" t="s">
        <v>20</v>
      </c>
      <c r="F6" s="31" t="s">
        <v>20</v>
      </c>
      <c r="G6" s="97" t="n">
        <v>1.0</v>
      </c>
      <c r="H6" s="33" t="s">
        <v>66</v>
      </c>
      <c r="I6" s="34"/>
      <c r="J6" s="35" t="n">
        <f>G6*I6</f>
        <v>0.0</v>
      </c>
      <c r="K6" s="0"/>
      <c r="L6" s="0"/>
      <c r="M6" s="37"/>
    </row>
    <row r="7">
      <c r="A7" s="28" t="s">
        <v>113</v>
      </c>
      <c r="B7" s="29" t="s">
        <v>53</v>
      </c>
      <c r="C7" s="30" t="s">
        <v>72</v>
      </c>
      <c r="D7" s="30" t="s">
        <v>73</v>
      </c>
      <c r="E7" s="31" t="s">
        <v>20</v>
      </c>
      <c r="F7" s="31" t="s">
        <v>20</v>
      </c>
      <c r="G7" s="97" t="n">
        <v>1.0</v>
      </c>
      <c r="H7" s="33" t="s">
        <v>66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114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115</v>
      </c>
      <c r="B4" s="29" t="s">
        <v>53</v>
      </c>
      <c r="C4" s="30" t="s">
        <v>116</v>
      </c>
      <c r="D4" s="30" t="s">
        <v>55</v>
      </c>
      <c r="E4" s="31" t="s">
        <v>20</v>
      </c>
      <c r="F4" s="31" t="s">
        <v>20</v>
      </c>
      <c r="G4" s="100" t="n">
        <v>1.0</v>
      </c>
      <c r="H4" s="33" t="s">
        <v>56</v>
      </c>
      <c r="I4" s="34"/>
      <c r="J4" s="35" t="n">
        <f>G4*I4</f>
        <v>0.0</v>
      </c>
      <c r="M4" s="37"/>
    </row>
    <row r="5">
      <c r="A5" s="28" t="s">
        <v>117</v>
      </c>
      <c r="B5" s="29" t="s">
        <v>53</v>
      </c>
      <c r="C5" s="30" t="s">
        <v>64</v>
      </c>
      <c r="D5" s="30" t="s">
        <v>65</v>
      </c>
      <c r="E5" s="31" t="s">
        <v>20</v>
      </c>
      <c r="F5" s="31" t="s">
        <v>20</v>
      </c>
      <c r="G5" s="100" t="n">
        <v>1.0</v>
      </c>
      <c r="H5" s="33" t="s">
        <v>66</v>
      </c>
      <c r="I5" s="34"/>
      <c r="J5" s="35" t="n">
        <f>G5*I5</f>
        <v>0.0</v>
      </c>
      <c r="K5"/>
      <c r="L5"/>
      <c r="M5" s="37"/>
    </row>
    <row r="6">
      <c r="A6" s="28" t="s">
        <v>118</v>
      </c>
      <c r="B6" s="29" t="s">
        <v>68</v>
      </c>
      <c r="C6" s="30" t="s">
        <v>69</v>
      </c>
      <c r="D6" s="30" t="s">
        <v>70</v>
      </c>
      <c r="E6" s="31" t="s">
        <v>20</v>
      </c>
      <c r="F6" s="31" t="s">
        <v>20</v>
      </c>
      <c r="G6" s="100" t="n">
        <v>1.0</v>
      </c>
      <c r="H6" s="33" t="s">
        <v>66</v>
      </c>
      <c r="I6" s="34"/>
      <c r="J6" s="35" t="n">
        <f>G6*I6</f>
        <v>0.0</v>
      </c>
      <c r="K6" s="0"/>
      <c r="L6" s="0"/>
      <c r="M6" s="37"/>
    </row>
    <row r="7">
      <c r="A7" s="28" t="s">
        <v>119</v>
      </c>
      <c r="B7" s="29" t="s">
        <v>53</v>
      </c>
      <c r="C7" s="30" t="s">
        <v>72</v>
      </c>
      <c r="D7" s="30" t="s">
        <v>73</v>
      </c>
      <c r="E7" s="31" t="s">
        <v>20</v>
      </c>
      <c r="F7" s="31" t="s">
        <v>20</v>
      </c>
      <c r="G7" s="100" t="n">
        <v>1.0</v>
      </c>
      <c r="H7" s="33" t="s">
        <v>66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120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121</v>
      </c>
      <c r="B4" s="29" t="s">
        <v>53</v>
      </c>
      <c r="C4" s="30" t="s">
        <v>122</v>
      </c>
      <c r="D4" s="30" t="s">
        <v>55</v>
      </c>
      <c r="E4" s="31" t="s">
        <v>20</v>
      </c>
      <c r="F4" s="31" t="s">
        <v>20</v>
      </c>
      <c r="G4" s="103" t="n">
        <v>1.0</v>
      </c>
      <c r="H4" s="33" t="s">
        <v>56</v>
      </c>
      <c r="I4" s="34"/>
      <c r="J4" s="35" t="n">
        <f>G4*I4</f>
        <v>0.0</v>
      </c>
      <c r="M4" s="37"/>
    </row>
    <row r="5">
      <c r="A5" s="28" t="s">
        <v>123</v>
      </c>
      <c r="B5" s="29" t="s">
        <v>53</v>
      </c>
      <c r="C5" s="30" t="s">
        <v>124</v>
      </c>
      <c r="D5" s="30" t="s">
        <v>55</v>
      </c>
      <c r="E5" s="31" t="s">
        <v>20</v>
      </c>
      <c r="F5" s="31" t="s">
        <v>20</v>
      </c>
      <c r="G5" s="103" t="n">
        <v>1.0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125</v>
      </c>
      <c r="B6" s="29" t="s">
        <v>53</v>
      </c>
      <c r="C6" s="30" t="s">
        <v>64</v>
      </c>
      <c r="D6" s="30" t="s">
        <v>65</v>
      </c>
      <c r="E6" s="31" t="s">
        <v>20</v>
      </c>
      <c r="F6" s="31" t="s">
        <v>20</v>
      </c>
      <c r="G6" s="103" t="n">
        <v>1.0</v>
      </c>
      <c r="H6" s="33" t="s">
        <v>66</v>
      </c>
      <c r="I6" s="34"/>
      <c r="J6" s="35" t="n">
        <f>G6*I6</f>
        <v>0.0</v>
      </c>
      <c r="K6" s="0"/>
      <c r="L6" s="0"/>
      <c r="M6" s="37"/>
    </row>
    <row r="7">
      <c r="A7" s="28" t="s">
        <v>126</v>
      </c>
      <c r="B7" s="29" t="s">
        <v>68</v>
      </c>
      <c r="C7" s="30" t="s">
        <v>69</v>
      </c>
      <c r="D7" s="30" t="s">
        <v>70</v>
      </c>
      <c r="E7" s="31" t="s">
        <v>20</v>
      </c>
      <c r="F7" s="31" t="s">
        <v>20</v>
      </c>
      <c r="G7" s="103" t="n">
        <v>1.0</v>
      </c>
      <c r="H7" s="33" t="s">
        <v>66</v>
      </c>
      <c r="I7" s="34"/>
      <c r="J7" s="35" t="n">
        <f>G7*I7</f>
        <v>0.0</v>
      </c>
      <c r="K7" s="0"/>
      <c r="L7" s="0"/>
      <c r="M7" s="37"/>
    </row>
    <row r="8">
      <c r="A8" s="28" t="s">
        <v>127</v>
      </c>
      <c r="B8" s="29" t="s">
        <v>53</v>
      </c>
      <c r="C8" s="30" t="s">
        <v>72</v>
      </c>
      <c r="D8" s="30" t="s">
        <v>73</v>
      </c>
      <c r="E8" s="31" t="s">
        <v>20</v>
      </c>
      <c r="F8" s="31" t="s">
        <v>20</v>
      </c>
      <c r="G8" s="103" t="n">
        <v>1.0</v>
      </c>
      <c r="H8" s="33" t="s">
        <v>66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