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  <sheet name="Los 4" r:id="rId10" sheetId="6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<sst xmlns="http://schemas.openxmlformats.org/spreadsheetml/2006/main" count="192" uniqueCount="76">
  <si>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</si>
  <si>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</si>
  <si>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</si>
  <si>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</si>
  <si>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</si>
  <si>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</si>
  <si>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</si>
  <si>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</si>
  <si>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</si>
  <si>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</si>
  <si>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</si>
  <si>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</si>
  <si>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</si>
  <si>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</si>
  <si>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</si>
  <si>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</si>
  <si>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</si>
  <si>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</si>
  <si>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</si>
  <si>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</si>
  <si>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</si>
  <si>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</si>
  <si>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</si>
  <si>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</si>
  <si>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</si>
  <si>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Laboratory Equipment Guinea</t>
  </si>
  <si>
    <t>10032782</t>
  </si>
  <si>
    <t>18.08.2026 12:00 Uhr</t>
  </si>
  <si>
    <t>Offenes Verfahren</t>
  </si>
  <si>
    <t>VGV</t>
  </si>
  <si>
    <t>CXTRYYRYT18EKV76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</si>
  <si>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</si>
  <si>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</si>
  <si>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</si>
  <si>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</si>
  <si>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</si>
  <si>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</si>
  <si>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</si>
  <si>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Automatic Laboratory Hydraulic Press</t>
  </si>
  <si>
    <t>2</t>
  </si>
  <si>
    <t>Benchtop Energy Dispersive X-ray Fluorescence (EDXRF) Spectrometer</t>
  </si>
  <si>
    <t>3</t>
  </si>
  <si>
    <t>Automatic Multi-Sample Thermogravimetric Analyzer (TGA)</t>
  </si>
  <si>
    <t>4</t>
  </si>
  <si>
    <t>Portable Analyzer (Lithium &amp; Critical Elements)</t>
  </si>
  <si>
    <t>Los-Nr. 1 - Automatic Laboratory Hydraulic Press</t>
  </si>
  <si>
    <t>1.1</t>
  </si>
  <si>
    <t>Gruppe</t>
  </si>
  <si>
    <t>Lot 1</t>
  </si>
  <si>
    <t>1.1.1</t>
  </si>
  <si>
    <t>Leistung</t>
  </si>
  <si>
    <t>St</t>
  </si>
  <si>
    <t>1.1.2</t>
  </si>
  <si>
    <t>Packaging and Transport FCA Frankfurt am Main</t>
  </si>
  <si>
    <t>Including all needed (export) documents</t>
  </si>
  <si>
    <t>psch</t>
  </si>
  <si>
    <t>Los-Nr. 2 - Benchtop Energy Dispersive X-ray Fluorescence (EDXRF) Spectrometer</t>
  </si>
  <si>
    <t>1.2</t>
  </si>
  <si>
    <t>Lot 2</t>
  </si>
  <si>
    <t>1.2.1</t>
  </si>
  <si>
    <t>1.2.2</t>
  </si>
  <si>
    <t>1.2.3</t>
  </si>
  <si>
    <t>Installation, commissioning and training on-site</t>
  </si>
  <si>
    <t>services to be offered based on the specifications and special contractual Terms and Conditions</t>
  </si>
  <si>
    <t>Los-Nr. 3 - Automatic Multi-Sample Thermogravimetric Analyzer (TGA)</t>
  </si>
  <si>
    <t>1.3</t>
  </si>
  <si>
    <t>Lot 3</t>
  </si>
  <si>
    <t>1.3.1</t>
  </si>
  <si>
    <t>1.3.2</t>
  </si>
  <si>
    <t>1.3.3</t>
  </si>
  <si>
    <t>Los-Nr. 4 - Portable Analyzer (Lithium &amp; Critical Elements)</t>
  </si>
  <si>
    <t>1.4</t>
  </si>
  <si>
    <t>Lot 4</t>
  </si>
  <si>
    <t>1.4.1</t>
  </si>
  <si>
    <t>1.4.2</t>
  </si>
  <si>
    <t>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</si>
</sst>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103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3" fillId="4" borderId="6" xfId="0" applyNumberFormat="1" applyFont="true" applyFill="1" applyBorder="1" applyAlignment="1">
      <alignment horizontal="left" vertical="top" wrapText="true"/>
    </xf>
    <xf numFmtId="49" fontId="2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1" fillId="4" borderId="6" xfId="0" applyNumberFormat="1" applyFont="true" applyFill="1" applyBorder="1" applyAlignment="1">
      <alignment horizontal="left" vertical="top" wrapText="true"/>
    </xf>
    <xf numFmtId="49" fontId="3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39" fillId="4" borderId="6" xfId="0" applyNumberFormat="1" applyFont="true" applyFill="1" applyBorder="1" applyAlignment="1">
      <alignment horizontal="left" vertical="top" wrapText="true"/>
    </xf>
    <xf numFmtId="49" fontId="4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10" Target="worksheets/sheet6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9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>
      <c r="A27" s="6"/>
      <c r="B27" s="16" t="s">
        <v>43</v>
      </c>
      <c r="C27" s="9" t="s">
        <v>44</v>
      </c>
      <c r="D27" s="6"/>
      <c r="E27" s="6"/>
      <c r="F27" s="6"/>
    </row>
    <row r="28" spans="1:6" ht="15.75" x14ac:dyDescent="0.25">
      <c r="A28" s="6"/>
      <c r="B28" s="17"/>
      <c r="C28" s="10"/>
      <c r="D28" s="6"/>
      <c r="E28" s="6"/>
      <c r="F28" s="6"/>
    </row>
    <row r="29" spans="1:6" ht="15.75" x14ac:dyDescent="0.25">
      <c r="B29" s="18"/>
      <c r="C29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46</v>
      </c>
      <c r="B4" s="84" t="s">
        <v>47</v>
      </c>
      <c r="C4" s="83" t="s">
        <v>48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49</v>
      </c>
      <c r="B5" s="29" t="s">
        <v>50</v>
      </c>
      <c r="C5" s="30" t="s">
        <v>38</v>
      </c>
      <c r="D5" s="30" t="s">
        <v>20</v>
      </c>
      <c r="E5" s="31" t="s">
        <v>20</v>
      </c>
      <c r="F5" s="31" t="s">
        <v>20</v>
      </c>
      <c r="G5" s="87" t="n">
        <v>2.0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52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8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57</v>
      </c>
      <c r="B4" s="89" t="s">
        <v>47</v>
      </c>
      <c r="C4" s="88" t="s">
        <v>58</v>
      </c>
      <c r="D4" s="88" t="s">
        <v>20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59</v>
      </c>
      <c r="B5" s="29" t="s">
        <v>50</v>
      </c>
      <c r="C5" s="30" t="s">
        <v>40</v>
      </c>
      <c r="D5" s="30" t="s">
        <v>20</v>
      </c>
      <c r="E5" s="31" t="s">
        <v>20</v>
      </c>
      <c r="F5" s="31" t="s">
        <v>20</v>
      </c>
      <c r="G5" s="92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60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9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61</v>
      </c>
      <c r="B7" s="29" t="s">
        <v>50</v>
      </c>
      <c r="C7" s="30" t="s">
        <v>62</v>
      </c>
      <c r="D7" s="30" t="s">
        <v>63</v>
      </c>
      <c r="E7" s="31" t="s">
        <v>20</v>
      </c>
      <c r="F7" s="31" t="s">
        <v>20</v>
      </c>
      <c r="G7" s="9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65</v>
      </c>
      <c r="B4" s="94" t="s">
        <v>47</v>
      </c>
      <c r="C4" s="93" t="s">
        <v>66</v>
      </c>
      <c r="D4" s="93" t="s">
        <v>20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67</v>
      </c>
      <c r="B5" s="29" t="s">
        <v>50</v>
      </c>
      <c r="C5" s="30" t="s">
        <v>42</v>
      </c>
      <c r="D5" s="30" t="s">
        <v>20</v>
      </c>
      <c r="E5" s="31" t="s">
        <v>20</v>
      </c>
      <c r="F5" s="31" t="s">
        <v>20</v>
      </c>
      <c r="G5" s="97" t="n">
        <v>2.0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68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97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69</v>
      </c>
      <c r="B7" s="29" t="s">
        <v>50</v>
      </c>
      <c r="C7" s="30" t="s">
        <v>62</v>
      </c>
      <c r="D7" s="30" t="s">
        <v>63</v>
      </c>
      <c r="E7" s="31" t="s">
        <v>20</v>
      </c>
      <c r="F7" s="31" t="s">
        <v>20</v>
      </c>
      <c r="G7" s="97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70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8" t="s">
        <v>71</v>
      </c>
      <c r="B4" s="99" t="s">
        <v>47</v>
      </c>
      <c r="C4" s="98" t="s">
        <v>72</v>
      </c>
      <c r="D4" s="98" t="s">
        <v>20</v>
      </c>
      <c r="E4" s="31" t="s">
        <v>20</v>
      </c>
      <c r="F4" s="31" t="s">
        <v>20</v>
      </c>
      <c r="G4" s="32"/>
      <c r="H4" s="33"/>
      <c r="I4" s="100" t="s">
        <v>20</v>
      </c>
      <c r="J4" s="101" t="s">
        <v>20</v>
      </c>
      <c r="M4" s="37"/>
    </row>
    <row r="5">
      <c r="A5" s="28" t="s">
        <v>73</v>
      </c>
      <c r="B5" s="29" t="s">
        <v>50</v>
      </c>
      <c r="C5" s="30" t="s">
        <v>44</v>
      </c>
      <c r="D5" s="30" t="s">
        <v>20</v>
      </c>
      <c r="E5" s="31" t="s">
        <v>20</v>
      </c>
      <c r="F5" s="31" t="s">
        <v>20</v>
      </c>
      <c r="G5" s="102" t="n">
        <v>1.0</v>
      </c>
      <c r="H5" s="33" t="s">
        <v>51</v>
      </c>
      <c r="I5" s="34"/>
      <c r="J5" s="35" t="n">
        <f>G5*I5</f>
        <v>0.0</v>
      </c>
      <c r="K5"/>
      <c r="L5"/>
      <c r="M5" s="37"/>
    </row>
    <row r="6">
      <c r="A6" s="28" t="s">
        <v>74</v>
      </c>
      <c r="B6" s="29" t="s">
        <v>50</v>
      </c>
      <c r="C6" s="30" t="s">
        <v>53</v>
      </c>
      <c r="D6" s="30" t="s">
        <v>54</v>
      </c>
      <c r="E6" s="31" t="s">
        <v>20</v>
      </c>
      <c r="F6" s="31" t="s">
        <v>20</v>
      </c>
      <c r="G6" s="102" t="n">
        <v>1.0</v>
      </c>
      <c r="H6" s="33" t="s">
        <v>55</v>
      </c>
      <c r="I6" s="34"/>
      <c r="J6" s="35" t="n">
        <f>G6*I6</f>
        <v>0.0</v>
      </c>
      <c r="K6" s="0"/>
      <c r="L6" s="0"/>
      <c r="M6" s="37"/>
    </row>
    <row r="7">
      <c r="A7" s="28" t="s">
        <v>75</v>
      </c>
      <c r="B7" s="29" t="s">
        <v>50</v>
      </c>
      <c r="C7" s="30" t="s">
        <v>62</v>
      </c>
      <c r="D7" s="30" t="s">
        <v>63</v>
      </c>
      <c r="E7" s="31" t="s">
        <v>20</v>
      </c>
      <c r="F7" s="31" t="s">
        <v>20</v>
      </c>
      <c r="G7" s="102" t="n">
        <v>1.0</v>
      </c>
      <c r="H7" s="33" t="s">
        <v>55</v>
      </c>
      <c r="I7" s="34"/>
      <c r="J7" s="35" t="n">
        <f>G7*I7</f>
        <v>0.0</v>
      </c>
      <c r="K7" s="0"/>
      <c r="L7" s="0"/>
      <c r="M7" s="37"/>
    </row>
    <row r="8" spans="1:13" s="36" customFormat="1" ht="15.75" thickTop="1" x14ac:dyDescent="0.2">
      <c r="A8" s="38"/>
      <c r="B8" s="39"/>
      <c r="C8" s="40"/>
      <c r="D8" s="41"/>
      <c r="E8" s="42"/>
      <c r="F8" s="42"/>
      <c r="G8" s="43"/>
      <c r="H8" s="44"/>
      <c r="I8" s="45"/>
      <c r="J8" s="46"/>
      <c r="M8" s="37"/>
    </row>
    <row r="9" spans="1:13" s="36" customFormat="1" x14ac:dyDescent="0.25">
      <c r="A9" s="47"/>
      <c r="B9" s="48"/>
      <c r="C9" s="49"/>
      <c r="D9" s="50"/>
      <c r="E9" s="51"/>
      <c r="F9" s="51"/>
      <c r="G9" s="52"/>
      <c r="H9" s="53"/>
      <c r="I9" s="54"/>
      <c r="J9" s="55"/>
    </row>
    <row r="10" spans="1:13" ht="15.75" thickBot="1" x14ac:dyDescent="0.3">
      <c r="A10" s="56"/>
      <c r="B10" s="56"/>
      <c r="C10" s="57"/>
      <c r="D10" s="58"/>
      <c r="E10" s="59"/>
      <c r="F10" s="60" t="s">
        <v>21</v>
      </c>
      <c r="G10" s="60"/>
      <c r="H10" s="60"/>
      <c r="I10" s="61"/>
      <c r="J10" s="62">
        <f>SUM(J$4:J8)</f>
        <v>0</v>
      </c>
    </row>
    <row r="11" spans="1:13" ht="16.5" thickTop="1" thickBot="1" x14ac:dyDescent="0.3">
      <c r="A11" s="56"/>
      <c r="B11" s="56"/>
      <c r="C11" s="57"/>
      <c r="D11" s="58"/>
      <c r="E11" s="59"/>
      <c r="F11" s="63" t="s">
        <v>22</v>
      </c>
      <c r="G11" s="64">
        <v>0.19</v>
      </c>
      <c r="H11" s="65" t="s">
        <v>23</v>
      </c>
      <c r="I11" s="66"/>
      <c r="J11" s="68">
        <f>J10*G11</f>
        <v>0</v>
      </c>
    </row>
    <row r="12" spans="1:13" ht="15.75" thickTop="1" x14ac:dyDescent="0.25">
      <c r="A12" s="56"/>
      <c r="B12" s="56"/>
      <c r="C12" s="57"/>
      <c r="D12" s="58"/>
      <c r="E12" s="59"/>
      <c r="F12" s="60" t="s">
        <v>24</v>
      </c>
      <c r="G12" s="60"/>
      <c r="H12" s="60"/>
      <c r="I12" s="61"/>
      <c r="J12" s="67">
        <f>SUM(J10,J11)</f>
        <v>0</v>
      </c>
    </row>
    <row r="13" spans="1:13" x14ac:dyDescent="0.25">
      <c r="A13" s="56"/>
      <c r="B13" s="56"/>
      <c r="C13" s="57"/>
      <c r="D13" s="58"/>
      <c r="E13" s="59"/>
      <c r="F13" s="58"/>
      <c r="G13" s="58"/>
      <c r="H13" s="58"/>
      <c r="I13" s="58"/>
      <c r="J13" s="58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5" spans="1:13" x14ac:dyDescent="0.25">
      <c r="A15" s="71"/>
      <c r="B15" s="71"/>
      <c r="C15" s="71"/>
      <c r="E15" s="71"/>
      <c r="F15" s="71"/>
      <c r="G15" s="71"/>
      <c r="H15" s="71"/>
      <c r="I15" s="71"/>
      <c r="J15" s="71"/>
    </row>
    <row r="18" spans="1:13" x14ac:dyDescent="0.25">
      <c r="L18" s="74"/>
    </row>
    <row r="19" spans="1:13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23" spans="4:12" x14ac:dyDescent="0.25">
      <c r="L23" s="74"/>
    </row>
    <row r="33" spans="4:12" x14ac:dyDescent="0.25">
      <c r="D33" s="76"/>
      <c r="I33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