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<sst xmlns="http://schemas.openxmlformats.org/spreadsheetml/2006/main" count="73" uniqueCount="45">
  <si>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</si>
  <si>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</si>
  <si>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</si>
  <si>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</si>
  <si>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</si>
  <si>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</si>
  <si>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</si>
  <si>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</si>
  <si>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</si>
  <si>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</si>
  <si>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</si>
  <si>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</si>
  <si>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</si>
  <si>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</si>
  <si>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</si>
  <si>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</si>
  <si>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</si>
  <si>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</si>
  <si>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</si>
  <si>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</si>
  <si>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</si>
  <si>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</si>
  <si>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</si>
  <si>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</si>
  <si>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</si>
  <si>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Workstations und Peripheriegeräte für Usbekistan</t>
  </si>
  <si>
    <t>7000016043</t>
  </si>
  <si>
    <t>23.07.2026 12:00 Uhr</t>
  </si>
  <si>
    <t>Öffentliche Ausschreibung</t>
  </si>
  <si>
    <t>UVGO</t>
  </si>
  <si>
    <t>CXTRYYRYT1HKJDH7</t>
  </si>
  <si>
    <t>Die Vergabe ist nicht in Lose aufgeteilt. Bitte füllen Sie das nächste Arbeitsblatt aus.</t>
  </si>
  <si>
    <t>1.1</t>
  </si>
  <si>
    <t>Leistung</t>
  </si>
  <si>
    <t>Workstation</t>
  </si>
  <si>
    <t>gemäß der Anlage "7000016043 - Spezifikation"</t>
  </si>
  <si>
    <t>St</t>
  </si>
  <si>
    <t>1.2</t>
  </si>
  <si>
    <t>Monitor</t>
  </si>
  <si>
    <t>1.3</t>
  </si>
  <si>
    <t>Keyboard and Mouse</t>
  </si>
  <si>
    <t>1.4</t>
  </si>
  <si>
    <t>FCA Pauschale</t>
  </si>
  <si>
    <t xml:space="preserve">Luftfrachtgerechte Verpackung, Anlieferung an den GIZ Spediteur in Frankfurt am Main sowie Erstellung der folgenden Exportdokumente:
1 x Packliste (Englisch)
1 x Proforma Rechnung (Englisch)
1x Ausfuhrbegleitdokument
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</si>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</sst>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4.0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35</v>
      </c>
      <c r="E5" s="31" t="s">
        <v>20</v>
      </c>
      <c r="F5" s="31" t="s">
        <v>20</v>
      </c>
      <c r="G5" s="85" t="n">
        <v>4.0</v>
      </c>
      <c r="H5" s="33" t="s">
        <v>36</v>
      </c>
      <c r="I5" s="34"/>
      <c r="J5" s="35" t="n">
        <f>G5*I5</f>
        <v>0.0</v>
      </c>
      <c r="K5"/>
      <c r="L5"/>
      <c r="M5" s="37"/>
    </row>
    <row r="6">
      <c r="A6" s="28" t="s">
        <v>39</v>
      </c>
      <c r="B6" s="29" t="s">
        <v>33</v>
      </c>
      <c r="C6" s="30" t="s">
        <v>40</v>
      </c>
      <c r="D6" s="30" t="s">
        <v>35</v>
      </c>
      <c r="E6" s="31" t="s">
        <v>20</v>
      </c>
      <c r="F6" s="31" t="s">
        <v>20</v>
      </c>
      <c r="G6" s="85" t="n">
        <v>4.0</v>
      </c>
      <c r="H6" s="33" t="s">
        <v>36</v>
      </c>
      <c r="I6" s="34"/>
      <c r="J6" s="35" t="n">
        <f>G6*I6</f>
        <v>0.0</v>
      </c>
      <c r="K6" s="0"/>
      <c r="L6" s="0"/>
      <c r="M6" s="37"/>
    </row>
    <row r="7">
      <c r="A7" s="28" t="s">
        <v>41</v>
      </c>
      <c r="B7" s="29" t="s">
        <v>33</v>
      </c>
      <c r="C7" s="30" t="s">
        <v>42</v>
      </c>
      <c r="D7" s="30" t="s">
        <v>43</v>
      </c>
      <c r="E7" s="31" t="s">
        <v>20</v>
      </c>
      <c r="F7" s="31" t="s">
        <v>20</v>
      </c>
      <c r="G7" s="85" t="n">
        <v>1.0</v>
      </c>
      <c r="H7" s="33" t="s">
        <v>44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