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<sst xmlns="http://schemas.openxmlformats.org/spreadsheetml/2006/main" count="82" uniqueCount="57">
  <si>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</si>
  <si>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</si>
  <si>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</si>
  <si>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</si>
  <si>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</si>
  <si>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</si>
  <si>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</si>
  <si>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</si>
  <si>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</si>
  <si>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</si>
  <si>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</si>
  <si>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</si>
  <si>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</si>
  <si>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</si>
  <si>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</si>
  <si>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</si>
  <si>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</si>
  <si>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</si>
  <si>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</si>
  <si>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</si>
  <si>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</si>
  <si>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</si>
  <si>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</si>
  <si>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</si>
  <si>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</si>
  <si>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Fünfzehn (15) neue Minibusse mit Rollstuhlrampe inkl. optionaler Aufstockung sieben (7) weitere neue Minibusse mit Rollstuhlrampe</t>
  </si>
  <si>
    <t>10032253</t>
  </si>
  <si>
    <t>07.09.2026 12:00 Uhr</t>
  </si>
  <si>
    <t>Offenes Verfahren</t>
  </si>
  <si>
    <t>VGV</t>
  </si>
  <si>
    <t>CXTRYYRYT1XPCLKL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</si>
  <si>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</si>
  <si>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</si>
  <si>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</si>
  <si>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</si>
  <si>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</si>
  <si>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</si>
  <si>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</si>
  <si>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Los 1 / Fünfzehn (15) neue Minibusse mit Rollstuhlrampe</t>
  </si>
  <si>
    <t>2</t>
  </si>
  <si>
    <t>Los 2 (Option) / Sieben (7) neue Minibusse mit Rollstuhlrampe</t>
  </si>
  <si>
    <t>Los-Nr. 1 - Los 1 / Fünfzehn (15) neue Minibusse mit Rollstuhlrampe</t>
  </si>
  <si>
    <t>1.1</t>
  </si>
  <si>
    <t>Leistung</t>
  </si>
  <si>
    <t>Los 1: Fünfzehn (15) neue Minibusse mit Rollstuhlrampe</t>
  </si>
  <si>
    <t>Hinweis zur Angebotsabgabe für Los 1:
Für Los 1 ist zu beachten, dass der gleiche Stückpreis und das gleiche Modell angeboten werden muss.</t>
  </si>
  <si>
    <t>St</t>
  </si>
  <si>
    <t>1.2</t>
  </si>
  <si>
    <t>Transport/Lieferung</t>
  </si>
  <si>
    <t>DDP deutsche Kommunen (Incoterms® 2020), inkl. Abladung am Bestimmungsort durch den Lieferanten.
Die Transportkosten sind im Einklang mit den AEB als Pauschalbetrag anzugeben. Die Auftraggeberin teilt die genaue Anlieferadressen mit der Bestellung mit.</t>
  </si>
  <si>
    <t>psch</t>
  </si>
  <si>
    <t>Los-Nr. 2 - Los 2 (Option) / Sieben (7) neue Minibusse mit Rollstuhlrampe</t>
  </si>
  <si>
    <t>1.3</t>
  </si>
  <si>
    <t>Option</t>
  </si>
  <si>
    <t>Los 2 Option: Sieben (7) neue Minibusse mit Rollstuhlrampe</t>
  </si>
  <si>
    <t>Sollte der Bieter mehr als fünfzehn (15) neue Minibusse mit Rollstuhlrampe für Los 1 anbieten können, ist er aufgefordert noch sieben (7) weitere neue Minibusse mit Rollstuhlrampe als Option für Los 2 anzubieten. Bei der Option (Los 2), ist zu beachten, dass das angebotene Fahrzeug hinsichtlich Modell und Stückpreis identisch mit den Fahrzeugen von Los 1 sein muss. 
Siehe besondere Vertragsbedingungen</t>
  </si>
  <si>
    <t>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</si>
</sst>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9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3" fillId="4" borderId="6" xfId="0" applyNumberFormat="1" applyFont="true" applyFill="1" applyBorder="1" applyAlignment="1">
      <alignment horizontal="left" vertical="top" wrapText="true"/>
    </xf>
    <xf numFmtId="49" fontId="14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7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 spans="1:6" ht="15.75" x14ac:dyDescent="0.25">
      <c r="A26" s="6"/>
      <c r="B26" s="17"/>
      <c r="C26" s="10"/>
      <c r="D26" s="6"/>
      <c r="E26" s="6"/>
      <c r="F26" s="6"/>
    </row>
    <row r="27" spans="1:6" ht="15.75" x14ac:dyDescent="0.25">
      <c r="B27" s="18"/>
      <c r="C27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42</v>
      </c>
      <c r="B4" s="29" t="s">
        <v>43</v>
      </c>
      <c r="C4" s="30" t="s">
        <v>44</v>
      </c>
      <c r="D4" s="30" t="s">
        <v>45</v>
      </c>
      <c r="E4" s="31" t="s">
        <v>20</v>
      </c>
      <c r="F4" s="31" t="s">
        <v>20</v>
      </c>
      <c r="G4" s="85" t="n">
        <v>15.0</v>
      </c>
      <c r="H4" s="33" t="s">
        <v>46</v>
      </c>
      <c r="I4" s="34"/>
      <c r="J4" s="35" t="n">
        <f>G4*I4</f>
        <v>0.0</v>
      </c>
      <c r="M4" s="37"/>
    </row>
    <row r="5">
      <c r="A5" s="28" t="s">
        <v>47</v>
      </c>
      <c r="B5" s="29" t="s">
        <v>43</v>
      </c>
      <c r="C5" s="30" t="s">
        <v>48</v>
      </c>
      <c r="D5" s="30" t="s">
        <v>49</v>
      </c>
      <c r="E5" s="31" t="s">
        <v>20</v>
      </c>
      <c r="F5" s="31" t="s">
        <v>20</v>
      </c>
      <c r="G5" s="85" t="n">
        <v>1.0</v>
      </c>
      <c r="H5" s="33" t="s">
        <v>50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1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51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52</v>
      </c>
      <c r="B4" s="29" t="s">
        <v>53</v>
      </c>
      <c r="C4" s="30" t="s">
        <v>54</v>
      </c>
      <c r="D4" s="30" t="s">
        <v>55</v>
      </c>
      <c r="E4" s="31" t="s">
        <v>20</v>
      </c>
      <c r="F4" s="31" t="s">
        <v>20</v>
      </c>
      <c r="G4" s="88" t="n">
        <v>7.0</v>
      </c>
      <c r="H4" s="33" t="s">
        <v>46</v>
      </c>
      <c r="I4" s="34"/>
      <c r="J4" s="35" t="n">
        <f>G4*I4</f>
        <v>0.0</v>
      </c>
      <c r="M4" s="37"/>
    </row>
    <row r="5">
      <c r="A5" s="28" t="s">
        <v>56</v>
      </c>
      <c r="B5" s="29" t="s">
        <v>53</v>
      </c>
      <c r="C5" s="30" t="s">
        <v>48</v>
      </c>
      <c r="D5" s="30" t="s">
        <v>49</v>
      </c>
      <c r="E5" s="31" t="s">
        <v>20</v>
      </c>
      <c r="F5" s="31" t="s">
        <v>20</v>
      </c>
      <c r="G5" s="88" t="n">
        <v>1.0</v>
      </c>
      <c r="H5" s="33" t="s">
        <v>50</v>
      </c>
      <c r="I5" s="34"/>
      <c r="J5" s="35" t="n">
        <f>G5*I5</f>
        <v>0.0</v>
      </c>
      <c r="K5"/>
      <c r="L5"/>
      <c r="M5" s="37"/>
    </row>
    <row r="6" spans="1:13" s="36" customFormat="1" ht="15.75" thickTop="1" x14ac:dyDescent="0.2">
      <c r="A6" s="38"/>
      <c r="B6" s="39"/>
      <c r="C6" s="40"/>
      <c r="D6" s="41"/>
      <c r="E6" s="42"/>
      <c r="F6" s="42"/>
      <c r="G6" s="43"/>
      <c r="H6" s="44"/>
      <c r="I6" s="45"/>
      <c r="J6" s="46"/>
      <c r="M6" s="37"/>
    </row>
    <row r="7" spans="1:13" s="36" customFormat="1" x14ac:dyDescent="0.25">
      <c r="A7" s="47"/>
      <c r="B7" s="48"/>
      <c r="C7" s="49"/>
      <c r="D7" s="50"/>
      <c r="E7" s="51"/>
      <c r="F7" s="51"/>
      <c r="G7" s="52"/>
      <c r="H7" s="53"/>
      <c r="I7" s="54"/>
      <c r="J7" s="55"/>
    </row>
    <row r="8" spans="1:13" ht="15.75" thickBot="1" x14ac:dyDescent="0.3">
      <c r="A8" s="56"/>
      <c r="B8" s="56"/>
      <c r="C8" s="57"/>
      <c r="D8" s="58"/>
      <c r="E8" s="59"/>
      <c r="F8" s="60" t="s">
        <v>21</v>
      </c>
      <c r="G8" s="60"/>
      <c r="H8" s="60"/>
      <c r="I8" s="61"/>
      <c r="J8" s="62">
        <f>SUM(J$4:J6)</f>
        <v>0</v>
      </c>
    </row>
    <row r="9" spans="1:13" ht="16.5" thickTop="1" thickBot="1" x14ac:dyDescent="0.3">
      <c r="A9" s="56"/>
      <c r="B9" s="56"/>
      <c r="C9" s="57"/>
      <c r="D9" s="58"/>
      <c r="E9" s="59"/>
      <c r="F9" s="63" t="s">
        <v>22</v>
      </c>
      <c r="G9" s="64">
        <v>0.19</v>
      </c>
      <c r="H9" s="65" t="s">
        <v>23</v>
      </c>
      <c r="I9" s="66"/>
      <c r="J9" s="68">
        <f>J8*G9</f>
        <v>0</v>
      </c>
    </row>
    <row r="10" spans="1:13" ht="15.75" thickTop="1" x14ac:dyDescent="0.25">
      <c r="A10" s="56"/>
      <c r="B10" s="56"/>
      <c r="C10" s="57"/>
      <c r="D10" s="58"/>
      <c r="E10" s="59"/>
      <c r="F10" s="60" t="s">
        <v>24</v>
      </c>
      <c r="G10" s="60"/>
      <c r="H10" s="60"/>
      <c r="I10" s="61"/>
      <c r="J10" s="67">
        <f>SUM(J8,J9)</f>
        <v>0</v>
      </c>
    </row>
    <row r="11" spans="1:13" x14ac:dyDescent="0.25">
      <c r="A11" s="56"/>
      <c r="B11" s="56"/>
      <c r="C11" s="57"/>
      <c r="D11" s="58"/>
      <c r="E11" s="59"/>
      <c r="F11" s="58"/>
      <c r="G11" s="58"/>
      <c r="H11" s="58"/>
      <c r="I11" s="58"/>
      <c r="J11" s="58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6" spans="1:13" x14ac:dyDescent="0.25">
      <c r="L16" s="74"/>
    </row>
    <row r="17" spans="1:13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31" spans="4:12" x14ac:dyDescent="0.25">
      <c r="D31" s="76"/>
      <c r="I31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