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izonline-my.sharepoint.com/personal/michelle_ebert_giz_de/Documents/Ausschreibungen/2026/EAM-Architektur/Ausschreibungsunterlagen/Veröffentlichung/"/>
    </mc:Choice>
  </mc:AlternateContent>
  <xr:revisionPtr revIDLastSave="1499" documentId="13_ncr:1_{50C58700-C243-4FD6-9282-740639EB41F0}" xr6:coauthVersionLast="47" xr6:coauthVersionMax="47" xr10:uidLastSave="{DFAD941E-715E-4F06-ACBD-BD44DF428100}"/>
  <bookViews>
    <workbookView xWindow="28692" yWindow="-96" windowWidth="29016" windowHeight="15696" xr2:uid="{00000000-000D-0000-FFFF-FFFF00000000}"/>
  </bookViews>
  <sheets>
    <sheet name="Preisblatt" sheetId="10" r:id="rId1"/>
    <sheet name="Legende" sheetId="3" state="hidden" r:id="rId2"/>
  </sheets>
  <definedNames>
    <definedName name="_Hlk167807767" localSheetId="0">Preisblatt!$B$2</definedName>
    <definedName name="_Toc172211484" localSheetId="0">Preisblatt!#REF!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xUMhMSbEQ64AeVM/Tdpe6qHgGlA=="/>
    </ext>
  </extLst>
</workbook>
</file>

<file path=xl/calcChain.xml><?xml version="1.0" encoding="utf-8"?>
<calcChain xmlns="http://schemas.openxmlformats.org/spreadsheetml/2006/main">
  <c r="I34" i="10" l="1"/>
  <c r="I16" i="10"/>
  <c r="I15" i="10"/>
  <c r="I17" i="10"/>
  <c r="I19" i="10"/>
  <c r="I20" i="10"/>
  <c r="D51" i="10"/>
  <c r="C51" i="10"/>
  <c r="D50" i="10"/>
  <c r="C50" i="10"/>
  <c r="D49" i="10"/>
  <c r="C49" i="10"/>
  <c r="D48" i="10"/>
  <c r="C48" i="10"/>
  <c r="D47" i="10"/>
  <c r="C47" i="10"/>
  <c r="D46" i="10"/>
  <c r="C46" i="10"/>
  <c r="D45" i="10"/>
  <c r="C45" i="10"/>
  <c r="I44" i="10"/>
  <c r="I43" i="10"/>
  <c r="I42" i="10"/>
  <c r="I41" i="10"/>
  <c r="I40" i="10"/>
  <c r="I38" i="10"/>
  <c r="I37" i="10"/>
  <c r="I36" i="10"/>
  <c r="I33" i="10"/>
  <c r="I31" i="10"/>
  <c r="I30" i="10"/>
  <c r="I29" i="10"/>
  <c r="I28" i="10"/>
  <c r="I27" i="10"/>
  <c r="I25" i="10"/>
  <c r="I24" i="10"/>
  <c r="I47" i="10" s="1"/>
  <c r="I22" i="10"/>
  <c r="I21" i="10"/>
  <c r="I50" i="10" l="1"/>
  <c r="I48" i="10"/>
  <c r="I49" i="10"/>
  <c r="I51" i="10"/>
  <c r="I45" i="10"/>
  <c r="I46" i="10"/>
  <c r="I52" i="10" l="1"/>
</calcChain>
</file>

<file path=xl/sharedStrings.xml><?xml version="1.0" encoding="utf-8"?>
<sst xmlns="http://schemas.openxmlformats.org/spreadsheetml/2006/main" count="138" uniqueCount="88">
  <si>
    <t xml:space="preserve">CONFIDENTIAL </t>
  </si>
  <si>
    <t>Hinweise:</t>
  </si>
  <si>
    <t xml:space="preserve">Vom Bieter auszufüllende Zellen sind wie folgt dargestellt: </t>
  </si>
  <si>
    <t>Name des Bieters:</t>
  </si>
  <si>
    <t>Position</t>
  </si>
  <si>
    <t xml:space="preserve">Beschreibung/Inhalt </t>
  </si>
  <si>
    <t>Anzahl (Wertungsmenge)</t>
  </si>
  <si>
    <t>Einheit</t>
  </si>
  <si>
    <t>Abruf in Jahren (Wertungsmenge)</t>
  </si>
  <si>
    <t>Typ</t>
  </si>
  <si>
    <t>Preis in € (netto)
pro Einheit</t>
  </si>
  <si>
    <t>Gesamtpreis in € (netto)</t>
  </si>
  <si>
    <t>Kommentar/Anmerkung des Bieters</t>
  </si>
  <si>
    <t>1</t>
  </si>
  <si>
    <t>1.1</t>
  </si>
  <si>
    <t>pro Lizenz pro Jahr</t>
  </si>
  <si>
    <t>Normal</t>
  </si>
  <si>
    <t>1.2</t>
  </si>
  <si>
    <t>1.3</t>
  </si>
  <si>
    <t>2</t>
  </si>
  <si>
    <t>2.1</t>
  </si>
  <si>
    <t>2.2</t>
  </si>
  <si>
    <t>2.3</t>
  </si>
  <si>
    <t>3.1</t>
  </si>
  <si>
    <t>Bedarf</t>
  </si>
  <si>
    <t>4.1</t>
  </si>
  <si>
    <t>4.2</t>
  </si>
  <si>
    <t>Angrenzende Dienstleistungen</t>
  </si>
  <si>
    <t>5.1</t>
  </si>
  <si>
    <t>5.2</t>
  </si>
  <si>
    <t>Schulungen und Schulungsunterlagen</t>
  </si>
  <si>
    <t>6.1</t>
  </si>
  <si>
    <t>6.2</t>
  </si>
  <si>
    <t>6.3</t>
  </si>
  <si>
    <t>Optionale Leistungen</t>
  </si>
  <si>
    <t>7.1</t>
  </si>
  <si>
    <t>7.2</t>
  </si>
  <si>
    <t>7.3</t>
  </si>
  <si>
    <t>7.4</t>
  </si>
  <si>
    <t>(netto)</t>
  </si>
  <si>
    <t>Gesamtwertungspreis</t>
  </si>
  <si>
    <t>Wir bieten unsere Leistungen zu den o.g. Preisen an.</t>
  </si>
  <si>
    <t>Ort, Datum</t>
  </si>
  <si>
    <t>Vor- und Zuname des Vertreters des Bieters/der Bietergemeinschaft</t>
  </si>
  <si>
    <t>Legende</t>
  </si>
  <si>
    <t>Position im Preisblatt</t>
  </si>
  <si>
    <t>Beschreibung der Preisposition und Bezug zum Kapitel der Leistungsbeschreibung</t>
  </si>
  <si>
    <t>4.3</t>
  </si>
  <si>
    <t>4.4</t>
  </si>
  <si>
    <t>7.5</t>
  </si>
  <si>
    <t>Pauschal-Festpreis</t>
  </si>
  <si>
    <t>pro Fachkrafttag</t>
  </si>
  <si>
    <t>Optionale Beratungs- und Programmierleistungen gem. den Anforderungen in Kap. 3.6 der Leistungsbeschreibung.</t>
  </si>
  <si>
    <t>Leistungen in der Implementierungsphase</t>
  </si>
  <si>
    <t>pro Schulung</t>
  </si>
  <si>
    <t>2.4</t>
  </si>
  <si>
    <t>Pauschalpreis pro Jahr</t>
  </si>
  <si>
    <t>&lt; Sofern relevant - bitte bennenen Sie hier die angebotenen Module/Applikationen/Leistungen &gt;</t>
  </si>
  <si>
    <t>Lizenzen /Paralleler Zugriff für 6 Schreibende für eine funktionsfähige, mandantenfähige, vollständig cloudbasierte SaaS-Lösung inkl. Wartung, Pflege und Support und Betrieb gem. den Anforderungen in Kap. 1.3, 1.4, 2 und 3 der Leistungsbeschreibung.</t>
  </si>
  <si>
    <t>Lizenzen /Paralleler Zugriff für 6 Administrator*innen für eine funktionsfähige, mandantenfähige, vollständig cloudbasierte SaaS-Lösung inkl. Wartung, Pflege und Support und Betrieb gem. den Anforderungen in Kap. 1.3, 1.4, 2 und 3 der Leistungsbeschreibung.</t>
  </si>
  <si>
    <t>Lizenzen für 500 Schreibende (davon 50 Schreibende im parallelen Zugriff) für eine funktionsfähige, mandantenfähige, vollständig cloudbasierte SaaS-Lösung inkl. Wartung, Pflege und Support und Betrieb gem. den Anforderungen in Kap. 1.3, 1.4, 2 und 3 der Leistungsbeschreibung.</t>
  </si>
  <si>
    <t>Lizenzen /Paralleler Zugriff für Administrator*innen für eine funktionsfähige, mandantenfähige, vollständig cloudbasierte SaaS-Lösung inkl. Wartung, Pflege und Support und Betrieb gem. den Anforderungen in Kap. 1.3, 1.4, 2 und 3 der Leistungsbeschreibung.</t>
  </si>
  <si>
    <t>Initiale Erstellung eines Benutzerhandbuchs für die Fachseite gem. den Anforderungen in Kap. 3.2.6.2 der Leistungsbeschreibung.</t>
  </si>
  <si>
    <t>Schulungen inklusive aller Schulungsunterlagen entsprechend des aktuellen Funktionsumfangs der SaaS-Lösung für die Rolle der Administrator*in gem. den Anforderungen in Kap. 1.4 und 3.4 der Leistungsbeschreibung.</t>
  </si>
  <si>
    <t>Schulungen inklusive aller Schulungsunterlagen entsprechend des aktuellen Funktionsumfangs der SaaS-Lösung für die Rolle der Schreibenden gem. den Anforderungen in Kap. 1.4 und 3.4 der Leistungsbeschreibung.</t>
  </si>
  <si>
    <t>Optionale Schulungen inklusive aller Schulungsmaterialien entsprechend dem aktuellen Funktionsumfang der SaaS-Lösung für die Rolle der Administrator*in gem. den Anforderungen in den Kap. 1.4 und 3.4. der Leistungsbeschreibung.</t>
  </si>
  <si>
    <t>Optionale Schulungen inklusive aller Schulungsmaterialien entsprechend dem aktuellen Funktionsumfang der SaaS-Lösung für die Rolle der Schreibenden gem. den Anforderungen in den Kap. 1.4 und 3.4 der Leistungsbeschreibung.</t>
  </si>
  <si>
    <t>4.5</t>
  </si>
  <si>
    <r>
      <t xml:space="preserve">Zusätzliche </t>
    </r>
    <r>
      <rPr>
        <b/>
        <sz val="10"/>
        <color rgb="FF000000"/>
        <rFont val="Arial"/>
        <family val="2"/>
      </rPr>
      <t xml:space="preserve">Lizenzen / Zugriff-Pakete </t>
    </r>
    <r>
      <rPr>
        <sz val="10"/>
        <color rgb="FF000000"/>
        <rFont val="Arial"/>
        <family val="2"/>
      </rPr>
      <t>für 50 Endnutzende im parallelen Zugriff (20.000 Endnutzende aus Position 2.1 bleiben bestehen, nur zusätzlicher paralleler Zugriff) für eine funktionsfähige, mandantenfähige, vollständig cloudbasierte SaaS-Lösung inkl. Wartung, Pflege und Support und Betrieb gem. den Anforderungen in Kap. 1.3, 1.4, 2 und 3 der Leistungsbeschreibung.</t>
    </r>
  </si>
  <si>
    <t>Schulungsunterlagen entsprechend des aktuellen Funktionsumfangs der SaaS-Lösung für die Rolle der Endnutzenden (Lesende) gem. den Anforderungen in Kap. 1.4 und 3.4 der Leistungsbeschreibung.</t>
  </si>
  <si>
    <t>3.2</t>
  </si>
  <si>
    <t>Lizenzpositionen für Leistungen zur Bereitstellung der SaaS-Lösung (sofern nicht über Preisposition 1 und 2 abgedeckt)</t>
  </si>
  <si>
    <r>
      <rPr>
        <b/>
        <sz val="10"/>
        <color rgb="FF000000"/>
        <rFont val="Arial"/>
        <family val="2"/>
      </rPr>
      <t>Unternehmensweite Pauschallizenz (Flate Rate)</t>
    </r>
    <r>
      <rPr>
        <sz val="10"/>
        <color rgb="FF000000"/>
        <rFont val="Arial"/>
        <family val="2"/>
      </rPr>
      <t xml:space="preserve"> für eine funktionsfähige, mandantenfähige, vollständig cloudbasierte SaaS-Lösung inkl. Wartung, Pflege und Support und Betrieb gem. den Anforderungen in Kap. 1.3, 1.4, 2 und 3 der Leistungsbeschreibung. Unabhängig von der Anzahl der Nutzer, Nutzerrollen sowie der Anzahl gleichzeitiger Zugriffe für eine unternehmensweite Nutzung.
</t>
    </r>
    <r>
      <rPr>
        <b/>
        <sz val="10"/>
        <color rgb="FF000000"/>
        <rFont val="Arial"/>
        <family val="2"/>
      </rPr>
      <t>(Alternative zu User-Lizenzen in Preisblattpos. 1 und 2)</t>
    </r>
  </si>
  <si>
    <t>Initiale Herbeiführung der Betriebsbereitschaft und Einrichtung der Rollen und Berechtigungen gem. den Anforderungen in Kap. 3.3.1 und 3.3.2 der Leistungsbeschreibung.
Analyse und Beratung zum aktuellen Datenmodell und Modellierung des bestehenden Datenmodells im neuen System gem. den Anforderungen in Kap. 3.3.3 der Leistungsbeschreibung.
Migration der Daten aus dem bisher genutzten System der AG gem. den Anforderungen in Kap. 3.3.4 der Leistungsbeschreibung. Einrichtung von Workflows gem. den Anforderungen in Kap. 3.3.6 der Leistungsbeschreibung.</t>
  </si>
  <si>
    <r>
      <t xml:space="preserve">Analyse und Beratung zum aktuellen Datenmodell und Modellierung des bestehenden Datenmodells im neuen System gem. den Anforderungen in Kap. 3.3.3 der Leistungsbeschreibung, </t>
    </r>
    <r>
      <rPr>
        <b/>
        <sz val="10"/>
        <rFont val="Arial"/>
        <family val="2"/>
      </rPr>
      <t>sofern nicht in Preisblattposition 4.1 enthalten.</t>
    </r>
  </si>
  <si>
    <r>
      <t xml:space="preserve">Migration der Daten aus dem bisher genutzten System der AG gem. den Anforderungen in Kap. 3.3.4 der Leistungsbeschreibung, </t>
    </r>
    <r>
      <rPr>
        <b/>
        <sz val="10"/>
        <rFont val="Arial"/>
        <family val="2"/>
      </rPr>
      <t>sofern nicht in Preisblattposition 4.1 enthalten.</t>
    </r>
  </si>
  <si>
    <r>
      <t xml:space="preserve">Einrichtung von Workflows gem. den Anforderungen in Kap. 3.3.6 der Leistungsbeschreibung,  </t>
    </r>
    <r>
      <rPr>
        <b/>
        <sz val="10"/>
        <rFont val="Arial"/>
        <family val="2"/>
      </rPr>
      <t>sofern nicht in Preisblattposition 4.1 enthalten.</t>
    </r>
  </si>
  <si>
    <t>Lizenzen SaaS-Lösung inkl. Wartung, Pflege und Support (bis Ende Monat 6)
(Alternative zur unternehmensweiten Pauschallizenz in Preisblattpos. 3.1)</t>
  </si>
  <si>
    <t>Lizenzen SaaS-Lösung inkl. Wartung, Pflege und Support (ab Anfang Monat 7)
(Alternative zur unternehmensweiten Pauschallizenz in Preisblattpos. 3.1)</t>
  </si>
  <si>
    <r>
      <rPr>
        <b/>
        <sz val="10"/>
        <color rgb="FF000000"/>
        <rFont val="Arial"/>
        <family val="2"/>
      </rPr>
      <t>Zusätzliche Leistungen</t>
    </r>
    <r>
      <rPr>
        <sz val="10"/>
        <color rgb="FF000000"/>
        <rFont val="Arial"/>
        <family val="2"/>
      </rPr>
      <t xml:space="preserve"> zur Erfüllung der Anforderungen, z.B. Bereitstellung von Modulen/Applikationen und/oder Bereitstellung von (zusätzlichen) Servern/Speicherkapazitäten zur Erfüllung der Anforderungen in der Leistungsbeschreibung, sofern nicht über Preisposition 1, 2 oder 3 abgedeckt.</t>
    </r>
  </si>
  <si>
    <t>Lizenzen/Zugriff für 20.000 Lesende (Endnutzende) (davon 100 Endnutzende im parallelen Zugriff) für eine funktionsfähige, mandantenfähige, vollständig cloudbasierte SaaS-Lösung inkl. Wartung, Pflege und Support und Betrieb gem. den Anforderungen in Kap. 1.3, 1.4, 2 und 3 der Leistungsbeschreibung.</t>
  </si>
  <si>
    <t>Lizenzen / Paralleler Zugriff für 6 Lesende (Endnutzende) für eine funktionsfähige, mandantenfähige, vollständig cloudbasierte SaaS-Lösung inkl. Wartung, Pflege und Support und Betrieb gem. den Anforderungen in Kap. 1.3, 1.4, 2 und 3 der Leistungsbeschreibung.</t>
  </si>
  <si>
    <t xml:space="preserve">Unterstützungsleistungen bei der Erstellung eines Betriebshandbuchs nach den Vorgaben der GIZ gem. den Anforderungen in Kap. 3.2.6.1 der Leistungsbeschreibung. Das Inhaltsverzeichnis ist als Anhang in Kap. 5.1 aufgeführt. </t>
  </si>
  <si>
    <r>
      <t xml:space="preserve">Schnittstellenanbindung zu ARIS gem. den Anforderungen in Kap. 3.3.5 der Leistungsbeschreibung, </t>
    </r>
    <r>
      <rPr>
        <b/>
        <sz val="10"/>
        <rFont val="Arial"/>
        <family val="2"/>
      </rPr>
      <t xml:space="preserve">sofern für die Datenmigration in Kap. 3.3.4 der Leistungsbeschreibung erforderlich. </t>
    </r>
  </si>
  <si>
    <t>Optionale Schnittstellenanbindung an ein zukünftiges BPM-Tool gemäß Kap. 3.1.6 inkl. zugehöriger Beratungsleistungen gem. den Anforderungen in Kap. 3.2.12 der Leistungsbeschreibung.</t>
  </si>
  <si>
    <t>Optionale Schnittstellenanbindung an Third-Party Application gemäß Kap. 3.1.6 inkl. zugehöriger Beratungsleistungen gem. den Anforderungen in Kap. 3.2.12 der Leistungsbeschreibung.</t>
  </si>
  <si>
    <t>B02_GIZ-EA Suite_Preisblatt</t>
  </si>
  <si>
    <r>
      <t xml:space="preserve">Um die Preise von Bietern mit unterschiedlichen Lizenz- und Preismodellen transparent bewerten und vergleichen zu können, sieht das Preisblatt unterschiedliche Lizenz- und Abrechnungsmodelle vor. So lassen sich Preissmodelle nach Lizenzen/Rollen (Position 1 - 2) und unternehmensweite Pauschallizenzen (Position 3.1), sowie Applikationen/Module (Position 3.2) abbilden und kombinieren. Sofern es in den Positionen 1-2 keine Unterscheidung hinsichtlich der Rollen gibt, kann der gleiche Preis eingetragen werden.
Das Preisblatt ist gemäß des individuellen Geschäftsmodells des Bieters zu befüllen, </t>
    </r>
    <r>
      <rPr>
        <b/>
        <sz val="10"/>
        <color rgb="FF000000"/>
        <rFont val="Arial"/>
        <family val="2"/>
      </rPr>
      <t>überzählige Positionen versehen Sie bitte mit einer "0"</t>
    </r>
    <r>
      <rPr>
        <sz val="10"/>
        <color rgb="FF000000"/>
        <rFont val="Arial"/>
        <family val="2"/>
      </rPr>
      <t xml:space="preserve">, ein rot markiertes Feld darf </t>
    </r>
    <r>
      <rPr>
        <u/>
        <sz val="10"/>
        <color rgb="FF000000"/>
        <rFont val="Arial"/>
        <family val="2"/>
      </rPr>
      <t>nicht</t>
    </r>
    <r>
      <rPr>
        <sz val="10"/>
        <color rgb="FF000000"/>
        <rFont val="Arial"/>
        <family val="2"/>
      </rPr>
      <t xml:space="preserve"> unausgefüllt bleiben. Auch eine Mischkalkulation ist möglich, wenn sie nachvollziehbar ist, d.h. es der Vergabestelle durch die Erläuterung in Spalte J möglich ist, die Wirtschaftlichkeit des Angebots im Vergleich zu anderen Angeboten zu bewerten. Bitte fügen Sie bei den Positionen, die mit einer "0" versehen sind, einen </t>
    </r>
    <r>
      <rPr>
        <b/>
        <sz val="10"/>
        <color rgb="FF000000"/>
        <rFont val="Arial"/>
        <family val="2"/>
      </rPr>
      <t>Kommentar in Spalte J ein und erläutern Sie, von welcher Position dies bereits umfasst ist</t>
    </r>
    <r>
      <rPr>
        <sz val="10"/>
        <color rgb="FF000000"/>
        <rFont val="Arial"/>
        <family val="2"/>
      </rPr>
      <t xml:space="preserve">.
Das dargestellte Mengengerüst (Wertungsmenge) dient zur Indikation, um dem Bieter ein Verständnis der Größenordnung der zu erbringenden Leistungen zu geben. Abnahmeverpflichtungen oder Verpflichtungen anderer Art für die Auftraggeberin sind daraus nicht abzuleiten (für Normal- sowie auch Bedarfspositionen).
Wir behalten uns vor, im Rahmen des Verhandlungsverfahrens Änderungen am Preisblatt vorzunehmen, falls Lizenzmodelle nicht abbildbar sind.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</si>
</sst>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DM&quot;"/>
    <numFmt numFmtId="165" formatCode="#,##0.00\ &quot;€&quot;"/>
    <numFmt numFmtId="166" formatCode="_-* #,##0.00\ [$€-407]_-;\-* #,##0.00\ [$€-407]_-;_-* &quot;-&quot;??\ [$€-407]_-;_-@"/>
  </numFmts>
  <fonts count="25" x14ac:knownFonts="1">
    <font>
      <sz val="11"/>
      <color theme="1"/>
      <name val="Calibri"/>
      <scheme val="minor"/>
    </font>
    <font>
      <sz val="11"/>
      <color theme="1"/>
      <name val="Calibri"/>
      <family val="2"/>
    </font>
    <font>
      <sz val="11"/>
      <color theme="1"/>
      <name val="Calibri"/>
      <family val="2"/>
      <scheme val="minor"/>
    </font>
    <font>
      <b/>
      <sz val="10"/>
      <color theme="1"/>
      <name val="Arial"/>
      <family val="2"/>
    </font>
    <font>
      <sz val="12"/>
      <color theme="1"/>
      <name val="Arial"/>
      <family val="2"/>
    </font>
    <font>
      <sz val="10"/>
      <color theme="1"/>
      <name val="Arial"/>
      <family val="2"/>
    </font>
    <font>
      <sz val="11"/>
      <color theme="1"/>
      <name val="Arial"/>
      <family val="2"/>
    </font>
    <font>
      <b/>
      <sz val="10"/>
      <name val="Arial"/>
      <family val="2"/>
    </font>
    <font>
      <sz val="10"/>
      <name val="Arial"/>
      <family val="2"/>
    </font>
    <font>
      <b/>
      <sz val="11"/>
      <color theme="1"/>
      <name val="Calibri"/>
      <family val="2"/>
      <scheme val="minor"/>
    </font>
    <font>
      <sz val="11"/>
      <name val="Calibri"/>
      <family val="2"/>
      <scheme val="minor"/>
    </font>
    <font>
      <sz val="10"/>
      <color rgb="FF000000"/>
      <name val="Arial"/>
      <family val="2"/>
    </font>
    <font>
      <b/>
      <sz val="10"/>
      <color rgb="FF000000"/>
      <name val="Arial"/>
      <family val="2"/>
    </font>
    <font>
      <b/>
      <sz val="12"/>
      <color theme="1"/>
      <name val="Arial"/>
      <family val="2"/>
    </font>
    <font>
      <sz val="11"/>
      <color rgb="FF000000"/>
      <name val="Arial"/>
      <family val="2"/>
    </font>
    <font>
      <b/>
      <sz val="12"/>
      <color rgb="FF000000"/>
      <name val="Arial"/>
      <family val="2"/>
    </font>
    <font>
      <b/>
      <sz val="10"/>
      <color rgb="FFF2F2F2"/>
      <name val="Arial"/>
      <family val="2"/>
    </font>
    <font>
      <b/>
      <sz val="11"/>
      <color theme="1"/>
      <name val="Arial"/>
      <family val="2"/>
    </font>
    <font>
      <sz val="11"/>
      <name val="Arial"/>
      <family val="2"/>
    </font>
    <font>
      <i/>
      <sz val="12"/>
      <color theme="1"/>
      <name val="Arial"/>
      <family val="2"/>
    </font>
    <font>
      <sz val="11"/>
      <name val="Calibri"/>
      <family val="2"/>
    </font>
    <font>
      <b/>
      <sz val="11"/>
      <name val="Arial"/>
      <family val="2"/>
    </font>
    <font>
      <i/>
      <sz val="10"/>
      <name val="Arial"/>
      <family val="2"/>
    </font>
    <font>
      <sz val="11"/>
      <color theme="1"/>
      <name val="Calibri"/>
      <family val="2"/>
      <scheme val="minor"/>
    </font>
    <font>
      <u/>
      <sz val="10"/>
      <color rgb="FF000000"/>
      <name val="Arial"/>
      <family val="2"/>
    </font>
  </fonts>
  <fills count="11">
    <fill>
      <patternFill patternType="none"/>
    </fill>
    <fill>
      <patternFill patternType="gray125"/>
    </fill>
    <fill>
      <patternFill patternType="solid">
        <fgColor rgb="FFF2F2F2"/>
        <bgColor rgb="FFF2F2F2"/>
      </patternFill>
    </fill>
    <fill>
      <patternFill patternType="solid">
        <fgColor rgb="FFC4E59F"/>
        <bgColor rgb="FFC4E59F"/>
      </patternFill>
    </fill>
    <fill>
      <patternFill patternType="solid">
        <fgColor rgb="FFC4D79D"/>
        <bgColor rgb="FFC4D79D"/>
      </patternFill>
    </fill>
    <fill>
      <patternFill patternType="solid">
        <fgColor rgb="FFD9D9D9"/>
        <bgColor rgb="FF000000"/>
      </patternFill>
    </fill>
    <fill>
      <patternFill patternType="solid">
        <fgColor rgb="FFF2F2F2"/>
        <bgColor rgb="FF000000"/>
      </patternFill>
    </fill>
    <fill>
      <patternFill patternType="lightDown"/>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ck">
        <color rgb="FFFF0000"/>
      </left>
      <right style="thick">
        <color rgb="FFFF0000"/>
      </right>
      <top style="thick">
        <color rgb="FFFF0000"/>
      </top>
      <bottom style="thick">
        <color rgb="FFFF0000"/>
      </bottom>
      <diagonal/>
    </border>
    <border>
      <left/>
      <right/>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ck">
        <color rgb="FFFF0000"/>
      </left>
      <right style="thick">
        <color rgb="FFFF0000"/>
      </right>
      <top style="thick">
        <color rgb="FFFF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ck">
        <color rgb="FFFF0000"/>
      </left>
      <right style="thick">
        <color rgb="FFFF0000"/>
      </right>
      <top/>
      <bottom style="thick">
        <color rgb="FFFF0000"/>
      </bottom>
      <diagonal/>
    </border>
    <border>
      <left style="thick">
        <color rgb="FFFF0000"/>
      </left>
      <right style="thick">
        <color rgb="FFFF0000"/>
      </right>
      <top/>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style="thin">
        <color indexed="64"/>
      </right>
      <top style="thin">
        <color rgb="FF000000"/>
      </top>
      <bottom style="thin">
        <color rgb="FF00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medium">
        <color rgb="FFFF0000"/>
      </right>
      <top/>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s>
  <cellStyleXfs count="2">
    <xf numFmtId="0" fontId="0" fillId="0" borderId="0"/>
    <xf numFmtId="0" fontId="23" fillId="0" borderId="5"/>
  </cellStyleXfs>
  <cellXfs count="123">
    <xf numFmtId="0" fontId="0" fillId="0" borderId="0" xfId="0"/>
    <xf numFmtId="0" fontId="0" fillId="0" borderId="0" xfId="0" applyAlignment="1">
      <alignment horizontal="left" vertical="top"/>
    </xf>
    <xf numFmtId="0" fontId="9"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49" fontId="6" fillId="0" borderId="5" xfId="1" applyNumberFormat="1" applyFont="1" applyAlignment="1">
      <alignment horizontal="center"/>
    </xf>
    <xf numFmtId="0" fontId="6" fillId="0" borderId="5" xfId="1" applyFont="1"/>
    <xf numFmtId="3" fontId="6" fillId="0" borderId="5" xfId="1" applyNumberFormat="1" applyFont="1" applyAlignment="1">
      <alignment horizontal="center"/>
    </xf>
    <xf numFmtId="0" fontId="6" fillId="0" borderId="5" xfId="1" applyFont="1" applyAlignment="1">
      <alignment horizontal="center"/>
    </xf>
    <xf numFmtId="164" fontId="6" fillId="0" borderId="5" xfId="1" applyNumberFormat="1" applyFont="1" applyAlignment="1">
      <alignment horizontal="right"/>
    </xf>
    <xf numFmtId="0" fontId="23" fillId="0" borderId="5" xfId="1"/>
    <xf numFmtId="49" fontId="13" fillId="0" borderId="5" xfId="1" applyNumberFormat="1" applyFont="1" applyAlignment="1">
      <alignment horizontal="left" vertical="center"/>
    </xf>
    <xf numFmtId="49" fontId="19" fillId="0" borderId="5" xfId="1" applyNumberFormat="1" applyFont="1" applyAlignment="1">
      <alignment horizontal="left" vertical="center"/>
    </xf>
    <xf numFmtId="0" fontId="12" fillId="5" borderId="18" xfId="1" applyFont="1" applyFill="1" applyBorder="1" applyAlignment="1">
      <alignment horizontal="left" vertical="center"/>
    </xf>
    <xf numFmtId="0" fontId="14" fillId="5" borderId="19" xfId="1" applyFont="1" applyFill="1" applyBorder="1"/>
    <xf numFmtId="0" fontId="14" fillId="5" borderId="19" xfId="1" applyFont="1" applyFill="1" applyBorder="1" applyAlignment="1">
      <alignment horizontal="center"/>
    </xf>
    <xf numFmtId="0" fontId="14" fillId="5" borderId="20" xfId="1" applyFont="1" applyFill="1" applyBorder="1" applyAlignment="1">
      <alignment horizontal="center"/>
    </xf>
    <xf numFmtId="0" fontId="14" fillId="6" borderId="22" xfId="1" applyFont="1" applyFill="1" applyBorder="1" applyAlignment="1">
      <alignment horizontal="center"/>
    </xf>
    <xf numFmtId="0" fontId="11" fillId="6" borderId="21" xfId="1" applyFont="1" applyFill="1" applyBorder="1" applyAlignment="1">
      <alignment horizontal="left" vertical="center"/>
    </xf>
    <xf numFmtId="0" fontId="16" fillId="0" borderId="2" xfId="1" applyFont="1" applyBorder="1" applyAlignment="1">
      <alignment horizontal="right"/>
    </xf>
    <xf numFmtId="49" fontId="3" fillId="2" borderId="1" xfId="1" applyNumberFormat="1" applyFont="1" applyFill="1" applyBorder="1" applyAlignment="1">
      <alignment vertical="center" wrapText="1"/>
    </xf>
    <xf numFmtId="0" fontId="3" fillId="2" borderId="1" xfId="1" applyFont="1" applyFill="1" applyBorder="1" applyAlignment="1">
      <alignment vertical="center" wrapText="1"/>
    </xf>
    <xf numFmtId="3" fontId="7" fillId="2" borderId="1" xfId="1"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6" xfId="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12" fillId="2" borderId="1" xfId="1" applyNumberFormat="1" applyFont="1" applyFill="1" applyBorder="1" applyAlignment="1">
      <alignment horizontal="center" vertical="center" wrapText="1"/>
    </xf>
    <xf numFmtId="49" fontId="3" fillId="3" borderId="6" xfId="1" applyNumberFormat="1" applyFont="1" applyFill="1" applyBorder="1" applyAlignment="1">
      <alignment horizontal="center" vertical="center"/>
    </xf>
    <xf numFmtId="0" fontId="6" fillId="3" borderId="17" xfId="1" applyFont="1" applyFill="1" applyBorder="1" applyAlignment="1">
      <alignment horizontal="center" vertical="center" wrapText="1"/>
    </xf>
    <xf numFmtId="0" fontId="23" fillId="0" borderId="5" xfId="1" applyAlignment="1">
      <alignment vertical="center"/>
    </xf>
    <xf numFmtId="49" fontId="5" fillId="0" borderId="1" xfId="1" applyNumberFormat="1" applyFont="1" applyBorder="1" applyAlignment="1">
      <alignment horizontal="center" vertical="center"/>
    </xf>
    <xf numFmtId="0" fontId="11" fillId="0" borderId="1" xfId="1" applyFont="1" applyBorder="1" applyAlignment="1">
      <alignment horizontal="left" vertical="center" wrapText="1"/>
    </xf>
    <xf numFmtId="3" fontId="7" fillId="0" borderId="1" xfId="1" applyNumberFormat="1" applyFont="1" applyBorder="1" applyAlignment="1">
      <alignment horizontal="center" vertical="center"/>
    </xf>
    <xf numFmtId="0" fontId="3" fillId="0" borderId="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1" xfId="1" applyFont="1" applyBorder="1" applyAlignment="1">
      <alignment horizontal="center" vertical="center" wrapText="1"/>
    </xf>
    <xf numFmtId="165" fontId="3" fillId="8" borderId="2" xfId="1" applyNumberFormat="1" applyFont="1" applyFill="1" applyBorder="1" applyAlignment="1" applyProtection="1">
      <alignment horizontal="right"/>
      <protection locked="0"/>
    </xf>
    <xf numFmtId="165" fontId="3" fillId="2" borderId="8" xfId="1" applyNumberFormat="1" applyFont="1" applyFill="1" applyBorder="1" applyAlignment="1">
      <alignment horizontal="right"/>
    </xf>
    <xf numFmtId="165" fontId="7" fillId="0" borderId="2" xfId="1" applyNumberFormat="1" applyFont="1" applyBorder="1" applyAlignment="1" applyProtection="1">
      <alignment horizontal="left" vertical="top" wrapText="1"/>
      <protection locked="0"/>
    </xf>
    <xf numFmtId="0" fontId="7" fillId="3" borderId="6" xfId="1" applyFont="1" applyFill="1" applyBorder="1" applyAlignment="1">
      <alignment horizontal="center" vertical="center"/>
    </xf>
    <xf numFmtId="0" fontId="7" fillId="3" borderId="6" xfId="1" applyFont="1" applyFill="1" applyBorder="1" applyAlignment="1">
      <alignment vertical="center"/>
    </xf>
    <xf numFmtId="3" fontId="7" fillId="3" borderId="10" xfId="1" applyNumberFormat="1" applyFont="1" applyFill="1" applyBorder="1" applyAlignment="1">
      <alignment vertical="center"/>
    </xf>
    <xf numFmtId="0" fontId="18" fillId="3" borderId="10" xfId="1" applyFont="1" applyFill="1" applyBorder="1" applyAlignment="1">
      <alignment horizontal="center" vertical="center"/>
    </xf>
    <xf numFmtId="166" fontId="7" fillId="3" borderId="8" xfId="1" applyNumberFormat="1" applyFont="1" applyFill="1" applyBorder="1" applyAlignment="1">
      <alignment horizontal="right" vertical="center" wrapText="1"/>
    </xf>
    <xf numFmtId="166" fontId="7" fillId="3" borderId="13" xfId="1" applyNumberFormat="1" applyFont="1" applyFill="1" applyBorder="1" applyAlignment="1">
      <alignment horizontal="right" vertical="center" wrapText="1"/>
    </xf>
    <xf numFmtId="0" fontId="10" fillId="0" borderId="5" xfId="1" applyFont="1" applyAlignment="1">
      <alignment vertical="center"/>
    </xf>
    <xf numFmtId="0" fontId="3" fillId="7" borderId="17" xfId="1" applyFont="1" applyFill="1" applyBorder="1" applyAlignment="1">
      <alignment horizontal="center" vertical="center" wrapText="1"/>
    </xf>
    <xf numFmtId="0" fontId="7" fillId="0" borderId="6" xfId="1" applyFont="1" applyBorder="1" applyAlignment="1">
      <alignment horizontal="center" vertical="center" wrapText="1"/>
    </xf>
    <xf numFmtId="165" fontId="22" fillId="0" borderId="2" xfId="1" applyNumberFormat="1" applyFont="1" applyBorder="1" applyAlignment="1" applyProtection="1">
      <alignment horizontal="left" vertical="top" wrapText="1"/>
      <protection locked="0"/>
    </xf>
    <xf numFmtId="49" fontId="5" fillId="0" borderId="6" xfId="1" applyNumberFormat="1" applyFont="1" applyBorder="1" applyAlignment="1">
      <alignment horizontal="center" vertical="center"/>
    </xf>
    <xf numFmtId="0" fontId="7" fillId="0" borderId="33" xfId="1" applyFont="1" applyBorder="1" applyAlignment="1">
      <alignment horizontal="center" vertical="center" wrapText="1"/>
    </xf>
    <xf numFmtId="49" fontId="8" fillId="0" borderId="1" xfId="1" quotePrefix="1" applyNumberFormat="1" applyFont="1" applyBorder="1" applyAlignment="1">
      <alignment horizontal="center" vertical="center"/>
    </xf>
    <xf numFmtId="0" fontId="8" fillId="0" borderId="1" xfId="1" applyFont="1" applyBorder="1" applyAlignment="1">
      <alignment vertical="center" wrapText="1"/>
    </xf>
    <xf numFmtId="0" fontId="7" fillId="0" borderId="11" xfId="1" applyFont="1" applyBorder="1" applyAlignment="1">
      <alignment horizontal="center" vertical="center" wrapText="1"/>
    </xf>
    <xf numFmtId="165" fontId="7" fillId="2" borderId="8" xfId="1" applyNumberFormat="1" applyFont="1" applyFill="1" applyBorder="1" applyAlignment="1">
      <alignment horizontal="right"/>
    </xf>
    <xf numFmtId="0" fontId="10" fillId="0" borderId="5" xfId="1" applyFont="1"/>
    <xf numFmtId="0" fontId="3" fillId="0" borderId="4" xfId="1" applyFont="1" applyBorder="1" applyAlignment="1">
      <alignment horizontal="center" vertical="center" wrapText="1"/>
    </xf>
    <xf numFmtId="0" fontId="7" fillId="0" borderId="1" xfId="1" applyFont="1" applyBorder="1" applyAlignment="1">
      <alignment horizontal="center" vertical="center" wrapText="1"/>
    </xf>
    <xf numFmtId="49" fontId="8" fillId="0" borderId="26" xfId="1" quotePrefix="1" applyNumberFormat="1" applyFont="1" applyBorder="1" applyAlignment="1">
      <alignment horizontal="center" vertical="center"/>
    </xf>
    <xf numFmtId="0" fontId="8" fillId="0" borderId="6" xfId="1" applyFont="1" applyBorder="1" applyAlignment="1">
      <alignment vertical="center" wrapText="1"/>
    </xf>
    <xf numFmtId="0" fontId="3" fillId="7" borderId="5" xfId="1" applyFont="1" applyFill="1" applyAlignment="1">
      <alignment horizontal="center" vertical="center" wrapText="1"/>
    </xf>
    <xf numFmtId="0" fontId="7" fillId="3" borderId="26" xfId="1" applyFont="1" applyFill="1" applyBorder="1" applyAlignment="1">
      <alignment horizontal="center" vertical="center"/>
    </xf>
    <xf numFmtId="49" fontId="7" fillId="3" borderId="6" xfId="1" applyNumberFormat="1" applyFont="1" applyFill="1" applyBorder="1" applyAlignment="1">
      <alignment horizontal="left" vertical="center"/>
    </xf>
    <xf numFmtId="49" fontId="3" fillId="3" borderId="26" xfId="1" applyNumberFormat="1" applyFont="1" applyFill="1" applyBorder="1" applyAlignment="1">
      <alignment horizontal="center"/>
    </xf>
    <xf numFmtId="49" fontId="3" fillId="3" borderId="6" xfId="1" applyNumberFormat="1" applyFont="1" applyFill="1" applyBorder="1" applyAlignment="1">
      <alignment horizontal="center"/>
    </xf>
    <xf numFmtId="49" fontId="3" fillId="3" borderId="17" xfId="1" applyNumberFormat="1" applyFont="1" applyFill="1" applyBorder="1" applyAlignment="1">
      <alignment horizontal="center"/>
    </xf>
    <xf numFmtId="0" fontId="3" fillId="0" borderId="5" xfId="1" applyFont="1"/>
    <xf numFmtId="0" fontId="8" fillId="0" borderId="11" xfId="1" applyFont="1" applyBorder="1" applyAlignment="1">
      <alignment horizontal="left" vertical="center" wrapText="1"/>
    </xf>
    <xf numFmtId="0" fontId="12" fillId="0" borderId="17" xfId="1" applyFont="1" applyBorder="1" applyAlignment="1">
      <alignment horizontal="center" vertical="center" wrapText="1"/>
    </xf>
    <xf numFmtId="0" fontId="8" fillId="0" borderId="11" xfId="1" applyFont="1" applyBorder="1" applyAlignment="1">
      <alignment vertical="center" wrapText="1"/>
    </xf>
    <xf numFmtId="0" fontId="7" fillId="3" borderId="12" xfId="1" applyFont="1" applyFill="1" applyBorder="1" applyAlignment="1">
      <alignment horizontal="center" vertical="center"/>
    </xf>
    <xf numFmtId="49" fontId="7" fillId="3" borderId="26" xfId="1" applyNumberFormat="1" applyFont="1" applyFill="1" applyBorder="1" applyAlignment="1">
      <alignment horizontal="left" vertical="center"/>
    </xf>
    <xf numFmtId="49" fontId="8" fillId="0" borderId="17" xfId="1" quotePrefix="1" applyNumberFormat="1" applyFont="1" applyBorder="1" applyAlignment="1">
      <alignment horizontal="center" vertical="center"/>
    </xf>
    <xf numFmtId="0" fontId="8" fillId="0" borderId="32" xfId="1" applyFont="1" applyBorder="1" applyAlignment="1">
      <alignment vertical="center" wrapText="1"/>
    </xf>
    <xf numFmtId="0" fontId="3" fillId="0" borderId="3" xfId="1" applyFont="1" applyBorder="1" applyAlignment="1">
      <alignment horizontal="center" vertical="center" wrapText="1"/>
    </xf>
    <xf numFmtId="0" fontId="8" fillId="0" borderId="17" xfId="1" applyFont="1" applyBorder="1" applyAlignment="1">
      <alignment vertical="center" wrapText="1"/>
    </xf>
    <xf numFmtId="0" fontId="8" fillId="9" borderId="17" xfId="1" applyFont="1" applyFill="1" applyBorder="1" applyAlignment="1">
      <alignment vertical="center" wrapText="1"/>
    </xf>
    <xf numFmtId="0" fontId="11" fillId="0" borderId="17" xfId="1" applyFont="1" applyBorder="1" applyAlignment="1">
      <alignment vertical="center" wrapText="1"/>
    </xf>
    <xf numFmtId="3" fontId="7" fillId="0" borderId="11" xfId="1" applyNumberFormat="1" applyFont="1" applyBorder="1" applyAlignment="1">
      <alignment horizontal="center" vertical="center"/>
    </xf>
    <xf numFmtId="3" fontId="3" fillId="4" borderId="3" xfId="1" applyNumberFormat="1" applyFont="1" applyFill="1" applyBorder="1" applyAlignment="1">
      <alignment horizontal="left"/>
    </xf>
    <xf numFmtId="3" fontId="3" fillId="4" borderId="3" xfId="1" applyNumberFormat="1" applyFont="1" applyFill="1" applyBorder="1" applyAlignment="1">
      <alignment horizontal="right" vertical="center"/>
    </xf>
    <xf numFmtId="3" fontId="3" fillId="4" borderId="4" xfId="1" applyNumberFormat="1" applyFont="1" applyFill="1" applyBorder="1" applyAlignment="1">
      <alignment horizontal="left" vertical="center"/>
    </xf>
    <xf numFmtId="165" fontId="3" fillId="2" borderId="1" xfId="1" applyNumberFormat="1" applyFont="1" applyFill="1" applyBorder="1" applyAlignment="1">
      <alignment horizontal="right"/>
    </xf>
    <xf numFmtId="3" fontId="3" fillId="4" borderId="4" xfId="1" applyNumberFormat="1" applyFont="1" applyFill="1" applyBorder="1" applyAlignment="1">
      <alignment horizontal="left"/>
    </xf>
    <xf numFmtId="3" fontId="3" fillId="4" borderId="4" xfId="1" applyNumberFormat="1" applyFont="1" applyFill="1" applyBorder="1" applyAlignment="1">
      <alignment horizontal="right" vertical="center"/>
    </xf>
    <xf numFmtId="165" fontId="3" fillId="2" borderId="10" xfId="1" applyNumberFormat="1" applyFont="1" applyFill="1" applyBorder="1" applyAlignment="1">
      <alignment horizontal="right"/>
    </xf>
    <xf numFmtId="165" fontId="3" fillId="2" borderId="1" xfId="1" applyNumberFormat="1" applyFont="1" applyFill="1" applyBorder="1" applyAlignment="1">
      <alignment horizontal="right" vertical="center"/>
    </xf>
    <xf numFmtId="3" fontId="17" fillId="4" borderId="4" xfId="1" applyNumberFormat="1" applyFont="1" applyFill="1" applyBorder="1" applyAlignment="1">
      <alignment horizontal="left"/>
    </xf>
    <xf numFmtId="3" fontId="17" fillId="4" borderId="4" xfId="1" applyNumberFormat="1" applyFont="1" applyFill="1" applyBorder="1" applyAlignment="1">
      <alignment horizontal="left" vertical="top"/>
    </xf>
    <xf numFmtId="165" fontId="17" fillId="2" borderId="1" xfId="1" applyNumberFormat="1" applyFont="1" applyFill="1" applyBorder="1" applyAlignment="1">
      <alignment horizontal="right"/>
    </xf>
    <xf numFmtId="0" fontId="3" fillId="0" borderId="7" xfId="1" applyFont="1" applyBorder="1"/>
    <xf numFmtId="3" fontId="1" fillId="0" borderId="7" xfId="1" applyNumberFormat="1" applyFont="1" applyBorder="1"/>
    <xf numFmtId="3" fontId="1" fillId="0" borderId="5" xfId="1" applyNumberFormat="1" applyFont="1"/>
    <xf numFmtId="49" fontId="1" fillId="0" borderId="5" xfId="1" applyNumberFormat="1" applyFont="1" applyAlignment="1">
      <alignment horizontal="center"/>
    </xf>
    <xf numFmtId="3" fontId="4" fillId="0" borderId="5" xfId="1" applyNumberFormat="1" applyFont="1"/>
    <xf numFmtId="0" fontId="1" fillId="0" borderId="5" xfId="1" applyFont="1" applyAlignment="1">
      <alignment horizontal="center"/>
    </xf>
    <xf numFmtId="0" fontId="4" fillId="0" borderId="5" xfId="1" applyFont="1"/>
    <xf numFmtId="164" fontId="1" fillId="0" borderId="5" xfId="1" applyNumberFormat="1" applyFont="1" applyAlignment="1">
      <alignment horizontal="right"/>
    </xf>
    <xf numFmtId="0" fontId="15" fillId="6" borderId="18" xfId="1" applyFont="1" applyFill="1" applyBorder="1" applyAlignment="1">
      <alignment horizontal="left" vertical="center"/>
    </xf>
    <xf numFmtId="0" fontId="14" fillId="6" borderId="19" xfId="1" applyFont="1" applyFill="1" applyBorder="1"/>
    <xf numFmtId="0" fontId="14" fillId="6" borderId="19" xfId="1" applyFont="1" applyFill="1" applyBorder="1" applyAlignment="1">
      <alignment horizontal="center"/>
    </xf>
    <xf numFmtId="0" fontId="14" fillId="6" borderId="20" xfId="1" applyFont="1" applyFill="1" applyBorder="1" applyAlignment="1">
      <alignment horizontal="center"/>
    </xf>
    <xf numFmtId="0" fontId="14" fillId="6" borderId="5" xfId="1" applyFont="1" applyFill="1"/>
    <xf numFmtId="0" fontId="11" fillId="6" borderId="23" xfId="1" applyFont="1" applyFill="1" applyBorder="1" applyAlignment="1">
      <alignment horizontal="left" vertical="center"/>
    </xf>
    <xf numFmtId="0" fontId="14" fillId="6" borderId="24" xfId="1" applyFont="1" applyFill="1" applyBorder="1"/>
    <xf numFmtId="0" fontId="14" fillId="6" borderId="24" xfId="1" applyFont="1" applyFill="1" applyBorder="1" applyAlignment="1">
      <alignment horizontal="center"/>
    </xf>
    <xf numFmtId="0" fontId="14" fillId="6" borderId="25" xfId="1" applyFont="1" applyFill="1" applyBorder="1" applyAlignment="1">
      <alignment horizontal="center"/>
    </xf>
    <xf numFmtId="0" fontId="3" fillId="3" borderId="27" xfId="1" applyFont="1" applyFill="1" applyBorder="1" applyAlignment="1">
      <alignment vertical="center" wrapText="1"/>
    </xf>
    <xf numFmtId="3" fontId="3" fillId="4" borderId="4" xfId="1" applyNumberFormat="1" applyFont="1" applyFill="1" applyBorder="1" applyAlignment="1">
      <alignment horizontal="left" vertical="center" wrapText="1"/>
    </xf>
    <xf numFmtId="0" fontId="11" fillId="6" borderId="23" xfId="1" applyFont="1" applyFill="1" applyBorder="1" applyAlignment="1">
      <alignment horizontal="left" vertical="center" wrapText="1"/>
    </xf>
    <xf numFmtId="0" fontId="11" fillId="6" borderId="24" xfId="1" applyFont="1" applyFill="1" applyBorder="1" applyAlignment="1">
      <alignment horizontal="left" vertical="center"/>
    </xf>
    <xf numFmtId="0" fontId="11" fillId="6" borderId="25" xfId="1" applyFont="1" applyFill="1" applyBorder="1" applyAlignment="1">
      <alignment horizontal="left" vertical="center"/>
    </xf>
    <xf numFmtId="49" fontId="3" fillId="10" borderId="5" xfId="1" applyNumberFormat="1" applyFont="1" applyFill="1" applyAlignment="1">
      <alignment horizontal="center" vertical="center" wrapText="1"/>
    </xf>
    <xf numFmtId="49" fontId="3" fillId="10" borderId="31" xfId="1" applyNumberFormat="1" applyFont="1" applyFill="1" applyBorder="1" applyAlignment="1">
      <alignment horizontal="center" vertical="center" wrapText="1"/>
    </xf>
    <xf numFmtId="0" fontId="21" fillId="0" borderId="28" xfId="1" applyFont="1" applyBorder="1" applyAlignment="1" applyProtection="1">
      <alignment horizontal="center" vertical="top" wrapText="1"/>
      <protection locked="0"/>
    </xf>
    <xf numFmtId="0" fontId="21" fillId="0" borderId="29" xfId="1" applyFont="1" applyBorder="1" applyAlignment="1" applyProtection="1">
      <alignment horizontal="center" vertical="top" wrapText="1"/>
      <protection locked="0"/>
    </xf>
    <xf numFmtId="0" fontId="21" fillId="0" borderId="30" xfId="1" applyFont="1" applyBorder="1" applyAlignment="1" applyProtection="1">
      <alignment horizontal="center" vertical="top" wrapText="1"/>
      <protection locked="0"/>
    </xf>
    <xf numFmtId="3" fontId="3" fillId="4" borderId="3" xfId="1" applyNumberFormat="1" applyFont="1" applyFill="1" applyBorder="1" applyAlignment="1">
      <alignment horizontal="left" vertical="center" wrapText="1"/>
    </xf>
    <xf numFmtId="0" fontId="20" fillId="0" borderId="9" xfId="1" applyFont="1" applyBorder="1" applyAlignment="1" applyProtection="1">
      <alignment horizontal="left" vertical="top"/>
      <protection locked="0"/>
    </xf>
    <xf numFmtId="0" fontId="20" fillId="0" borderId="14" xfId="1" applyFont="1" applyBorder="1" applyAlignment="1" applyProtection="1">
      <alignment horizontal="left" vertical="top"/>
      <protection locked="0"/>
    </xf>
    <xf numFmtId="0" fontId="20" fillId="0" borderId="15" xfId="1" applyFont="1" applyBorder="1" applyAlignment="1" applyProtection="1">
      <alignment horizontal="left" vertical="top"/>
      <protection locked="0"/>
    </xf>
    <xf numFmtId="3" fontId="17" fillId="4" borderId="4" xfId="1" applyNumberFormat="1" applyFont="1" applyFill="1" applyBorder="1" applyAlignment="1">
      <alignment horizontal="left" vertical="center" wrapText="1"/>
    </xf>
    <xf numFmtId="0" fontId="3" fillId="0" borderId="5" xfId="1" applyFont="1" applyAlignment="1">
      <alignment horizontal="left" vertical="top" wrapText="1"/>
    </xf>
  </cellXfs>
  <cellStyles count="2">
    <cellStyle name="Standard" xfId="0" builtinId="0"/>
    <cellStyle name="Standard 2" xfId="1" xr:uid="{F32F2742-77AA-4178-98CE-B9B30A83FD87}"/>
  </cellStyles>
  <dxfs count="23">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auto="1"/>
        <name val="Cambria"/>
      </font>
      <fill>
        <patternFill patternType="none"/>
      </fill>
    </dxf>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rgb="FFF2F2F2"/>
        <name val="Cambria"/>
      </font>
      <fill>
        <patternFill patternType="none"/>
      </fill>
    </dxf>
    <dxf>
      <font>
        <color rgb="FFE2EFD9"/>
        <name val="Cambria"/>
      </font>
      <fill>
        <patternFill patternType="none"/>
      </fill>
    </dxf>
    <dxf>
      <font>
        <color rgb="FFF2F2F2"/>
        <name val="Cambria"/>
      </font>
      <fill>
        <patternFill patternType="none"/>
      </fill>
    </dxf>
    <dxf>
      <font>
        <color theme="1"/>
        <name val="Cambria"/>
      </font>
      <fill>
        <patternFill patternType="none"/>
      </fill>
    </dxf>
    <dxf>
      <font>
        <color theme="1"/>
        <name val="Cambria"/>
      </font>
      <fill>
        <patternFill patternType="none"/>
      </fill>
    </dxf>
    <dxf>
      <font>
        <color theme="1"/>
        <name val="Cambria"/>
      </font>
      <fill>
        <patternFill patternType="none"/>
      </fill>
    </dxf>
    <dxf>
      <font>
        <color theme="1"/>
        <name val="Cambria"/>
      </font>
      <fill>
        <patternFill patternType="none"/>
      </fill>
    </dxf>
    <dxf>
      <font>
        <color theme="1"/>
        <name val="Cambria"/>
      </font>
      <fill>
        <patternFill patternType="none"/>
      </fill>
    </dxf>
    <dxf>
      <font>
        <color theme="1"/>
        <name val="Cambria"/>
      </font>
      <fill>
        <patternFill patternType="none"/>
      </fill>
    </dxf>
    <dxf>
      <font>
        <color theme="1"/>
        <name val="Cambria"/>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5C69-37A8-48B5-A86B-DE8A01493244}">
  <dimension ref="A1:J1026"/>
  <sheetViews>
    <sheetView showGridLines="0" tabSelected="1" zoomScale="90" zoomScaleNormal="90" workbookViewId="0">
      <selection activeCell="H8" sqref="H8"/>
    </sheetView>
  </sheetViews>
  <sheetFormatPr baseColWidth="10" defaultColWidth="14.44140625" defaultRowHeight="15" customHeight="1" x14ac:dyDescent="0.3"/>
  <cols>
    <col min="1" max="1" width="5.6640625" style="10" customWidth="1"/>
    <col min="2" max="2" width="10.5546875" style="10" customWidth="1"/>
    <col min="3" max="3" width="80.33203125" style="10" customWidth="1"/>
    <col min="4" max="4" width="19.5546875" style="10" customWidth="1"/>
    <col min="5" max="5" width="31.33203125" style="10" customWidth="1"/>
    <col min="6" max="6" width="21.109375" style="10" customWidth="1"/>
    <col min="7" max="9" width="15.5546875" style="10" customWidth="1"/>
    <col min="10" max="10" width="51.6640625" style="10" customWidth="1"/>
    <col min="11" max="24" width="11.44140625" style="10" customWidth="1"/>
    <col min="25" max="16384" width="14.44140625" style="10"/>
  </cols>
  <sheetData>
    <row r="1" spans="2:10" ht="14.25" customHeight="1" x14ac:dyDescent="0.3">
      <c r="B1" s="5"/>
      <c r="C1" s="6"/>
      <c r="D1" s="7"/>
      <c r="E1" s="8"/>
      <c r="F1" s="8"/>
      <c r="G1" s="8"/>
      <c r="H1" s="9"/>
      <c r="I1" s="9"/>
      <c r="J1" s="6"/>
    </row>
    <row r="2" spans="2:10" ht="14.25" customHeight="1" x14ac:dyDescent="0.3">
      <c r="B2" s="11" t="s">
        <v>86</v>
      </c>
      <c r="C2" s="6"/>
      <c r="D2" s="7"/>
      <c r="E2" s="8"/>
      <c r="F2" s="8"/>
      <c r="G2" s="8"/>
      <c r="H2" s="9"/>
      <c r="I2" s="9"/>
      <c r="J2" s="6"/>
    </row>
    <row r="3" spans="2:10" ht="14.25" customHeight="1" x14ac:dyDescent="0.3">
      <c r="B3" s="12" t="s">
        <v>0</v>
      </c>
      <c r="C3" s="6"/>
      <c r="D3" s="7"/>
      <c r="E3" s="8"/>
      <c r="F3" s="8"/>
      <c r="G3" s="8"/>
      <c r="H3" s="9"/>
      <c r="I3" s="9"/>
      <c r="J3" s="6"/>
    </row>
    <row r="4" spans="2:10" ht="14.25" customHeight="1" x14ac:dyDescent="0.3">
      <c r="B4" s="13" t="s">
        <v>1</v>
      </c>
      <c r="C4" s="14"/>
      <c r="D4" s="15"/>
      <c r="E4" s="16"/>
      <c r="F4" s="8"/>
      <c r="G4" s="8"/>
      <c r="H4" s="9"/>
      <c r="I4" s="9"/>
      <c r="J4" s="6"/>
    </row>
    <row r="5" spans="2:10" ht="7.35" customHeight="1" thickBot="1" x14ac:dyDescent="0.35">
      <c r="B5" s="98"/>
      <c r="C5" s="99"/>
      <c r="D5" s="100"/>
      <c r="E5" s="101"/>
      <c r="F5" s="8"/>
      <c r="G5" s="8"/>
      <c r="H5" s="9"/>
      <c r="I5" s="9"/>
      <c r="J5" s="6"/>
    </row>
    <row r="6" spans="2:10" ht="14.25" customHeight="1" thickTop="1" thickBot="1" x14ac:dyDescent="0.35">
      <c r="B6" s="18" t="s">
        <v>2</v>
      </c>
      <c r="C6" s="102"/>
      <c r="D6" s="19"/>
      <c r="E6" s="17"/>
      <c r="F6" s="8"/>
      <c r="G6" s="8"/>
      <c r="H6" s="9"/>
      <c r="I6" s="9"/>
      <c r="J6" s="6"/>
    </row>
    <row r="7" spans="2:10" ht="9.75" customHeight="1" thickTop="1" x14ac:dyDescent="0.3">
      <c r="B7" s="103"/>
      <c r="C7" s="104"/>
      <c r="D7" s="105"/>
      <c r="E7" s="106"/>
      <c r="F7" s="8"/>
      <c r="G7" s="8"/>
      <c r="H7" s="9"/>
      <c r="I7" s="9"/>
      <c r="J7" s="6"/>
    </row>
    <row r="8" spans="2:10" ht="199.95" customHeight="1" x14ac:dyDescent="0.3">
      <c r="B8" s="109" t="s">
        <v>87</v>
      </c>
      <c r="C8" s="110"/>
      <c r="D8" s="110"/>
      <c r="E8" s="111"/>
      <c r="F8" s="8"/>
      <c r="G8" s="8"/>
      <c r="H8" s="9"/>
      <c r="I8" s="9"/>
      <c r="J8" s="6"/>
    </row>
    <row r="9" spans="2:10" ht="14.25" customHeight="1" x14ac:dyDescent="0.3">
      <c r="B9" s="11"/>
      <c r="C9" s="6"/>
      <c r="D9" s="7"/>
      <c r="E9" s="8"/>
      <c r="F9" s="8"/>
      <c r="G9" s="8"/>
      <c r="H9" s="9"/>
      <c r="I9" s="9"/>
      <c r="J9" s="6"/>
    </row>
    <row r="10" spans="2:10" ht="14.25" customHeight="1" thickBot="1" x14ac:dyDescent="0.35">
      <c r="B10" s="11"/>
      <c r="C10" s="6"/>
      <c r="D10" s="7"/>
      <c r="E10" s="8"/>
      <c r="F10" s="8"/>
      <c r="G10" s="8"/>
      <c r="H10" s="9"/>
      <c r="I10" s="9"/>
      <c r="J10" s="6"/>
    </row>
    <row r="11" spans="2:10" ht="21.75" customHeight="1" thickBot="1" x14ac:dyDescent="0.35">
      <c r="B11" s="112" t="s">
        <v>3</v>
      </c>
      <c r="C11" s="113"/>
      <c r="D11" s="114"/>
      <c r="E11" s="115"/>
      <c r="F11" s="115"/>
      <c r="G11" s="116"/>
      <c r="H11" s="9"/>
      <c r="J11" s="6"/>
    </row>
    <row r="12" spans="2:10" ht="14.25" customHeight="1" x14ac:dyDescent="0.3">
      <c r="B12" s="5"/>
      <c r="C12" s="6"/>
      <c r="D12" s="7"/>
      <c r="E12" s="8"/>
      <c r="F12" s="8"/>
      <c r="G12" s="8"/>
      <c r="H12" s="9"/>
      <c r="I12" s="9"/>
      <c r="J12" s="6"/>
    </row>
    <row r="13" spans="2:10" ht="55.35" customHeight="1" x14ac:dyDescent="0.3">
      <c r="B13" s="20" t="s">
        <v>4</v>
      </c>
      <c r="C13" s="21" t="s">
        <v>5</v>
      </c>
      <c r="D13" s="22" t="s">
        <v>6</v>
      </c>
      <c r="E13" s="23" t="s">
        <v>7</v>
      </c>
      <c r="F13" s="24" t="s">
        <v>8</v>
      </c>
      <c r="G13" s="23" t="s">
        <v>9</v>
      </c>
      <c r="H13" s="25" t="s">
        <v>10</v>
      </c>
      <c r="I13" s="25" t="s">
        <v>11</v>
      </c>
      <c r="J13" s="26" t="s">
        <v>12</v>
      </c>
    </row>
    <row r="14" spans="2:10" s="29" customFormat="1" ht="35.4" customHeight="1" thickBot="1" x14ac:dyDescent="0.35">
      <c r="B14" s="27" t="s">
        <v>13</v>
      </c>
      <c r="C14" s="107" t="s">
        <v>77</v>
      </c>
      <c r="D14" s="28"/>
      <c r="E14" s="28"/>
      <c r="F14" s="28"/>
      <c r="G14" s="28"/>
      <c r="H14" s="28"/>
      <c r="I14" s="28"/>
      <c r="J14" s="28"/>
    </row>
    <row r="15" spans="2:10" ht="74.25" customHeight="1" thickTop="1" thickBot="1" x14ac:dyDescent="0.35">
      <c r="B15" s="30" t="s">
        <v>14</v>
      </c>
      <c r="C15" s="31" t="s">
        <v>81</v>
      </c>
      <c r="D15" s="32">
        <v>1</v>
      </c>
      <c r="E15" s="33" t="s">
        <v>15</v>
      </c>
      <c r="F15" s="34">
        <v>0.5</v>
      </c>
      <c r="G15" s="35" t="s">
        <v>16</v>
      </c>
      <c r="H15" s="36"/>
      <c r="I15" s="37">
        <f>D15*F15*H15</f>
        <v>0</v>
      </c>
      <c r="J15" s="38"/>
    </row>
    <row r="16" spans="2:10" ht="60" customHeight="1" thickTop="1" thickBot="1" x14ac:dyDescent="0.35">
      <c r="B16" s="30" t="s">
        <v>17</v>
      </c>
      <c r="C16" s="31" t="s">
        <v>58</v>
      </c>
      <c r="D16" s="32">
        <v>1</v>
      </c>
      <c r="E16" s="33" t="s">
        <v>15</v>
      </c>
      <c r="F16" s="34">
        <v>0.5</v>
      </c>
      <c r="G16" s="35" t="s">
        <v>16</v>
      </c>
      <c r="H16" s="36"/>
      <c r="I16" s="37">
        <f>D16*F16*H16</f>
        <v>0</v>
      </c>
      <c r="J16" s="38"/>
    </row>
    <row r="17" spans="2:10" ht="60" customHeight="1" thickTop="1" thickBot="1" x14ac:dyDescent="0.35">
      <c r="B17" s="30" t="s">
        <v>18</v>
      </c>
      <c r="C17" s="31" t="s">
        <v>59</v>
      </c>
      <c r="D17" s="32">
        <v>1</v>
      </c>
      <c r="E17" s="33" t="s">
        <v>15</v>
      </c>
      <c r="F17" s="34">
        <v>0.5</v>
      </c>
      <c r="G17" s="35" t="s">
        <v>16</v>
      </c>
      <c r="H17" s="36"/>
      <c r="I17" s="37">
        <f>D17*F17*H17</f>
        <v>0</v>
      </c>
      <c r="J17" s="38"/>
    </row>
    <row r="18" spans="2:10" s="29" customFormat="1" ht="53.4" customHeight="1" thickTop="1" thickBot="1" x14ac:dyDescent="0.35">
      <c r="B18" s="27" t="s">
        <v>19</v>
      </c>
      <c r="C18" s="107" t="s">
        <v>78</v>
      </c>
      <c r="D18" s="28"/>
      <c r="E18" s="28"/>
      <c r="F18" s="28"/>
      <c r="G18" s="28"/>
      <c r="H18" s="28"/>
      <c r="I18" s="28"/>
      <c r="J18" s="28"/>
    </row>
    <row r="19" spans="2:10" ht="60" customHeight="1" thickTop="1" thickBot="1" x14ac:dyDescent="0.35">
      <c r="B19" s="30" t="s">
        <v>20</v>
      </c>
      <c r="C19" s="31" t="s">
        <v>80</v>
      </c>
      <c r="D19" s="32">
        <v>1</v>
      </c>
      <c r="E19" s="33" t="s">
        <v>15</v>
      </c>
      <c r="F19" s="34">
        <v>5.5</v>
      </c>
      <c r="G19" s="35" t="s">
        <v>16</v>
      </c>
      <c r="H19" s="36"/>
      <c r="I19" s="37">
        <f>D19*F19*H19</f>
        <v>0</v>
      </c>
      <c r="J19" s="38"/>
    </row>
    <row r="20" spans="2:10" ht="69.45" customHeight="1" thickTop="1" thickBot="1" x14ac:dyDescent="0.35">
      <c r="B20" s="30" t="s">
        <v>21</v>
      </c>
      <c r="C20" s="31" t="s">
        <v>68</v>
      </c>
      <c r="D20" s="32">
        <v>15</v>
      </c>
      <c r="E20" s="33" t="s">
        <v>15</v>
      </c>
      <c r="F20" s="34">
        <v>5.5</v>
      </c>
      <c r="G20" s="35" t="s">
        <v>24</v>
      </c>
      <c r="H20" s="36"/>
      <c r="I20" s="37">
        <f>D20*F20*H20</f>
        <v>0</v>
      </c>
      <c r="J20" s="38"/>
    </row>
    <row r="21" spans="2:10" ht="60" customHeight="1" thickTop="1" thickBot="1" x14ac:dyDescent="0.35">
      <c r="B21" s="30" t="s">
        <v>22</v>
      </c>
      <c r="C21" s="31" t="s">
        <v>60</v>
      </c>
      <c r="D21" s="32">
        <v>1</v>
      </c>
      <c r="E21" s="33" t="s">
        <v>15</v>
      </c>
      <c r="F21" s="34">
        <v>5.5</v>
      </c>
      <c r="G21" s="35" t="s">
        <v>16</v>
      </c>
      <c r="H21" s="36"/>
      <c r="I21" s="37">
        <f>D21*F21*H21</f>
        <v>0</v>
      </c>
      <c r="J21" s="38"/>
    </row>
    <row r="22" spans="2:10" ht="60" customHeight="1" thickTop="1" thickBot="1" x14ac:dyDescent="0.35">
      <c r="B22" s="30" t="s">
        <v>55</v>
      </c>
      <c r="C22" s="31" t="s">
        <v>61</v>
      </c>
      <c r="D22" s="32">
        <v>15</v>
      </c>
      <c r="E22" s="33" t="s">
        <v>15</v>
      </c>
      <c r="F22" s="34">
        <v>5.5</v>
      </c>
      <c r="G22" s="35" t="s">
        <v>16</v>
      </c>
      <c r="H22" s="36"/>
      <c r="I22" s="37">
        <f>D22*F22*H22</f>
        <v>0</v>
      </c>
      <c r="J22" s="38"/>
    </row>
    <row r="23" spans="2:10" s="45" customFormat="1" ht="20.100000000000001" customHeight="1" thickTop="1" thickBot="1" x14ac:dyDescent="0.35">
      <c r="B23" s="39">
        <v>3</v>
      </c>
      <c r="C23" s="40" t="s">
        <v>71</v>
      </c>
      <c r="D23" s="41"/>
      <c r="E23" s="42"/>
      <c r="F23" s="43"/>
      <c r="G23" s="43"/>
      <c r="H23" s="43"/>
      <c r="I23" s="43"/>
      <c r="J23" s="44"/>
    </row>
    <row r="24" spans="2:10" s="45" customFormat="1" ht="90" customHeight="1" thickTop="1" thickBot="1" x14ac:dyDescent="0.3">
      <c r="B24" s="30" t="s">
        <v>23</v>
      </c>
      <c r="C24" s="31" t="s">
        <v>72</v>
      </c>
      <c r="D24" s="46"/>
      <c r="E24" s="47" t="s">
        <v>56</v>
      </c>
      <c r="F24" s="34">
        <v>6</v>
      </c>
      <c r="G24" s="35" t="s">
        <v>16</v>
      </c>
      <c r="H24" s="36"/>
      <c r="I24" s="37">
        <f>F24*H24</f>
        <v>0</v>
      </c>
      <c r="J24" s="48"/>
    </row>
    <row r="25" spans="2:10" s="45" customFormat="1" ht="74.400000000000006" customHeight="1" thickTop="1" thickBot="1" x14ac:dyDescent="0.3">
      <c r="B25" s="49" t="s">
        <v>70</v>
      </c>
      <c r="C25" s="31" t="s">
        <v>79</v>
      </c>
      <c r="D25" s="46"/>
      <c r="E25" s="50" t="s">
        <v>56</v>
      </c>
      <c r="F25" s="34">
        <v>6</v>
      </c>
      <c r="G25" s="35" t="s">
        <v>16</v>
      </c>
      <c r="H25" s="36"/>
      <c r="I25" s="37">
        <f>F25*H25</f>
        <v>0</v>
      </c>
      <c r="J25" s="48" t="s">
        <v>57</v>
      </c>
    </row>
    <row r="26" spans="2:10" s="45" customFormat="1" ht="20.100000000000001" customHeight="1" thickTop="1" thickBot="1" x14ac:dyDescent="0.35">
      <c r="B26" s="39">
        <v>4</v>
      </c>
      <c r="C26" s="40" t="s">
        <v>53</v>
      </c>
      <c r="D26" s="41"/>
      <c r="E26" s="43"/>
      <c r="F26" s="43"/>
      <c r="G26" s="43"/>
      <c r="H26" s="43"/>
      <c r="I26" s="43"/>
      <c r="J26" s="44"/>
    </row>
    <row r="27" spans="2:10" s="55" customFormat="1" ht="122.4" customHeight="1" thickTop="1" thickBot="1" x14ac:dyDescent="0.35">
      <c r="B27" s="51" t="s">
        <v>25</v>
      </c>
      <c r="C27" s="52" t="s">
        <v>73</v>
      </c>
      <c r="D27" s="46"/>
      <c r="E27" s="47" t="s">
        <v>50</v>
      </c>
      <c r="F27" s="46"/>
      <c r="G27" s="53" t="s">
        <v>16</v>
      </c>
      <c r="H27" s="36"/>
      <c r="I27" s="54">
        <f>H27</f>
        <v>0</v>
      </c>
      <c r="J27" s="38"/>
    </row>
    <row r="28" spans="2:10" s="55" customFormat="1" ht="49.95" customHeight="1" thickTop="1" thickBot="1" x14ac:dyDescent="0.35">
      <c r="B28" s="51" t="s">
        <v>26</v>
      </c>
      <c r="C28" s="52" t="s">
        <v>74</v>
      </c>
      <c r="D28" s="32">
        <v>25</v>
      </c>
      <c r="E28" s="56" t="s">
        <v>51</v>
      </c>
      <c r="F28" s="46"/>
      <c r="G28" s="53" t="s">
        <v>16</v>
      </c>
      <c r="H28" s="36"/>
      <c r="I28" s="54">
        <f>D28*H28</f>
        <v>0</v>
      </c>
      <c r="J28" s="38"/>
    </row>
    <row r="29" spans="2:10" s="55" customFormat="1" ht="49.95" customHeight="1" thickTop="1" thickBot="1" x14ac:dyDescent="0.35">
      <c r="B29" s="51" t="s">
        <v>47</v>
      </c>
      <c r="C29" s="52" t="s">
        <v>75</v>
      </c>
      <c r="D29" s="32">
        <v>15</v>
      </c>
      <c r="E29" s="56" t="s">
        <v>51</v>
      </c>
      <c r="F29" s="46"/>
      <c r="G29" s="53" t="s">
        <v>16</v>
      </c>
      <c r="H29" s="36"/>
      <c r="I29" s="54">
        <f>D29*H29</f>
        <v>0</v>
      </c>
      <c r="J29" s="38"/>
    </row>
    <row r="30" spans="2:10" s="55" customFormat="1" ht="49.95" customHeight="1" thickTop="1" thickBot="1" x14ac:dyDescent="0.35">
      <c r="B30" s="51" t="s">
        <v>48</v>
      </c>
      <c r="C30" s="52" t="s">
        <v>76</v>
      </c>
      <c r="D30" s="32">
        <v>10</v>
      </c>
      <c r="E30" s="56" t="s">
        <v>51</v>
      </c>
      <c r="F30" s="46"/>
      <c r="G30" s="57" t="s">
        <v>16</v>
      </c>
      <c r="H30" s="36"/>
      <c r="I30" s="54">
        <f>D30*H30</f>
        <v>0</v>
      </c>
      <c r="J30" s="38"/>
    </row>
    <row r="31" spans="2:10" s="55" customFormat="1" ht="49.95" customHeight="1" thickTop="1" thickBot="1" x14ac:dyDescent="0.35">
      <c r="B31" s="58" t="s">
        <v>67</v>
      </c>
      <c r="C31" s="59" t="s">
        <v>83</v>
      </c>
      <c r="D31" s="46"/>
      <c r="E31" s="56" t="s">
        <v>50</v>
      </c>
      <c r="F31" s="60"/>
      <c r="G31" s="57" t="s">
        <v>16</v>
      </c>
      <c r="H31" s="36"/>
      <c r="I31" s="54">
        <f>H31</f>
        <v>0</v>
      </c>
      <c r="J31" s="38"/>
    </row>
    <row r="32" spans="2:10" s="66" customFormat="1" ht="20.100000000000001" customHeight="1" thickTop="1" thickBot="1" x14ac:dyDescent="0.3">
      <c r="B32" s="61">
        <v>5</v>
      </c>
      <c r="C32" s="62" t="s">
        <v>27</v>
      </c>
      <c r="D32" s="63"/>
      <c r="E32" s="64"/>
      <c r="F32" s="64"/>
      <c r="G32" s="64"/>
      <c r="H32" s="64"/>
      <c r="I32" s="65"/>
      <c r="J32" s="65"/>
    </row>
    <row r="33" spans="2:10" s="55" customFormat="1" ht="55.2" customHeight="1" thickTop="1" thickBot="1" x14ac:dyDescent="0.35">
      <c r="B33" s="51" t="s">
        <v>28</v>
      </c>
      <c r="C33" s="67" t="s">
        <v>82</v>
      </c>
      <c r="D33" s="68">
        <v>10</v>
      </c>
      <c r="E33" s="47" t="s">
        <v>51</v>
      </c>
      <c r="F33" s="46"/>
      <c r="G33" s="57" t="s">
        <v>16</v>
      </c>
      <c r="H33" s="36"/>
      <c r="I33" s="54">
        <f>D33*H33</f>
        <v>0</v>
      </c>
      <c r="J33" s="38"/>
    </row>
    <row r="34" spans="2:10" s="55" customFormat="1" ht="56.4" customHeight="1" thickTop="1" thickBot="1" x14ac:dyDescent="0.35">
      <c r="B34" s="51" t="s">
        <v>29</v>
      </c>
      <c r="C34" s="69" t="s">
        <v>62</v>
      </c>
      <c r="D34" s="46"/>
      <c r="E34" s="47" t="s">
        <v>50</v>
      </c>
      <c r="F34" s="46"/>
      <c r="G34" s="57" t="s">
        <v>16</v>
      </c>
      <c r="H34" s="36"/>
      <c r="I34" s="54">
        <f>H34</f>
        <v>0</v>
      </c>
      <c r="J34" s="38"/>
    </row>
    <row r="35" spans="2:10" s="66" customFormat="1" ht="20.100000000000001" customHeight="1" thickTop="1" thickBot="1" x14ac:dyDescent="0.3">
      <c r="B35" s="70">
        <v>6</v>
      </c>
      <c r="C35" s="71" t="s">
        <v>30</v>
      </c>
      <c r="D35" s="63"/>
      <c r="E35" s="63"/>
      <c r="F35" s="64"/>
      <c r="G35" s="64"/>
      <c r="H35" s="64"/>
      <c r="I35" s="65"/>
      <c r="J35" s="65"/>
    </row>
    <row r="36" spans="2:10" ht="55.35" customHeight="1" thickTop="1" thickBot="1" x14ac:dyDescent="0.35">
      <c r="B36" s="72" t="s">
        <v>31</v>
      </c>
      <c r="C36" s="73" t="s">
        <v>63</v>
      </c>
      <c r="D36" s="32">
        <v>5</v>
      </c>
      <c r="E36" s="56" t="s">
        <v>54</v>
      </c>
      <c r="F36" s="46"/>
      <c r="G36" s="74" t="s">
        <v>16</v>
      </c>
      <c r="H36" s="36"/>
      <c r="I36" s="37">
        <f>D36*H36</f>
        <v>0</v>
      </c>
      <c r="J36" s="38"/>
    </row>
    <row r="37" spans="2:10" ht="55.35" customHeight="1" thickTop="1" thickBot="1" x14ac:dyDescent="0.35">
      <c r="B37" s="72" t="s">
        <v>32</v>
      </c>
      <c r="C37" s="73" t="s">
        <v>64</v>
      </c>
      <c r="D37" s="32">
        <v>5</v>
      </c>
      <c r="E37" s="56" t="s">
        <v>54</v>
      </c>
      <c r="F37" s="46"/>
      <c r="G37" s="74" t="s">
        <v>16</v>
      </c>
      <c r="H37" s="36"/>
      <c r="I37" s="37">
        <f>D37*H37</f>
        <v>0</v>
      </c>
      <c r="J37" s="38"/>
    </row>
    <row r="38" spans="2:10" ht="55.35" customHeight="1" thickTop="1" thickBot="1" x14ac:dyDescent="0.35">
      <c r="B38" s="72" t="s">
        <v>33</v>
      </c>
      <c r="C38" s="73" t="s">
        <v>69</v>
      </c>
      <c r="D38" s="32">
        <v>1</v>
      </c>
      <c r="E38" s="47" t="s">
        <v>50</v>
      </c>
      <c r="F38" s="46"/>
      <c r="G38" s="74" t="s">
        <v>16</v>
      </c>
      <c r="H38" s="36"/>
      <c r="I38" s="37">
        <f>D38*H38</f>
        <v>0</v>
      </c>
      <c r="J38" s="38"/>
    </row>
    <row r="39" spans="2:10" s="66" customFormat="1" ht="20.25" customHeight="1" thickTop="1" thickBot="1" x14ac:dyDescent="0.3">
      <c r="B39" s="70">
        <v>7</v>
      </c>
      <c r="C39" s="62" t="s">
        <v>34</v>
      </c>
      <c r="D39" s="63"/>
      <c r="E39" s="64"/>
      <c r="F39" s="64"/>
      <c r="G39" s="64"/>
      <c r="H39" s="64"/>
      <c r="I39" s="65"/>
      <c r="J39" s="65"/>
    </row>
    <row r="40" spans="2:10" ht="55.35" customHeight="1" thickTop="1" thickBot="1" x14ac:dyDescent="0.35">
      <c r="B40" s="72" t="s">
        <v>35</v>
      </c>
      <c r="C40" s="75" t="s">
        <v>84</v>
      </c>
      <c r="D40" s="32">
        <v>15</v>
      </c>
      <c r="E40" s="56" t="s">
        <v>51</v>
      </c>
      <c r="F40" s="46"/>
      <c r="G40" s="74" t="s">
        <v>24</v>
      </c>
      <c r="H40" s="36"/>
      <c r="I40" s="37">
        <f t="shared" ref="I40:I44" si="0">D40*H40</f>
        <v>0</v>
      </c>
      <c r="J40" s="38"/>
    </row>
    <row r="41" spans="2:10" ht="55.35" customHeight="1" thickTop="1" thickBot="1" x14ac:dyDescent="0.35">
      <c r="B41" s="72" t="s">
        <v>36</v>
      </c>
      <c r="C41" s="76" t="s">
        <v>85</v>
      </c>
      <c r="D41" s="32">
        <v>15</v>
      </c>
      <c r="E41" s="56" t="s">
        <v>51</v>
      </c>
      <c r="F41" s="46"/>
      <c r="G41" s="74" t="s">
        <v>24</v>
      </c>
      <c r="H41" s="36"/>
      <c r="I41" s="37">
        <f>D41*H41</f>
        <v>0</v>
      </c>
      <c r="J41" s="38"/>
    </row>
    <row r="42" spans="2:10" ht="55.35" customHeight="1" thickTop="1" thickBot="1" x14ac:dyDescent="0.35">
      <c r="B42" s="72" t="s">
        <v>37</v>
      </c>
      <c r="C42" s="77" t="s">
        <v>65</v>
      </c>
      <c r="D42" s="32">
        <v>5</v>
      </c>
      <c r="E42" s="56" t="s">
        <v>54</v>
      </c>
      <c r="F42" s="46"/>
      <c r="G42" s="74" t="s">
        <v>24</v>
      </c>
      <c r="H42" s="36"/>
      <c r="I42" s="37">
        <f t="shared" si="0"/>
        <v>0</v>
      </c>
      <c r="J42" s="38"/>
    </row>
    <row r="43" spans="2:10" ht="55.35" customHeight="1" thickTop="1" thickBot="1" x14ac:dyDescent="0.35">
      <c r="B43" s="72" t="s">
        <v>38</v>
      </c>
      <c r="C43" s="75" t="s">
        <v>66</v>
      </c>
      <c r="D43" s="32">
        <v>5</v>
      </c>
      <c r="E43" s="56" t="s">
        <v>54</v>
      </c>
      <c r="F43" s="46"/>
      <c r="G43" s="74" t="s">
        <v>24</v>
      </c>
      <c r="H43" s="36"/>
      <c r="I43" s="37">
        <f t="shared" si="0"/>
        <v>0</v>
      </c>
      <c r="J43" s="38"/>
    </row>
    <row r="44" spans="2:10" ht="55.35" customHeight="1" thickTop="1" thickBot="1" x14ac:dyDescent="0.35">
      <c r="B44" s="72" t="s">
        <v>49</v>
      </c>
      <c r="C44" s="75" t="s">
        <v>52</v>
      </c>
      <c r="D44" s="78">
        <v>5</v>
      </c>
      <c r="E44" s="56" t="s">
        <v>51</v>
      </c>
      <c r="F44" s="46"/>
      <c r="G44" s="74" t="s">
        <v>24</v>
      </c>
      <c r="H44" s="36"/>
      <c r="I44" s="37">
        <f t="shared" si="0"/>
        <v>0</v>
      </c>
      <c r="J44" s="38"/>
    </row>
    <row r="45" spans="2:10" ht="29.4" customHeight="1" thickTop="1" x14ac:dyDescent="0.3">
      <c r="B45" s="79"/>
      <c r="C45" s="80" t="str">
        <f>B14</f>
        <v>1</v>
      </c>
      <c r="D45" s="117" t="str">
        <f>C14</f>
        <v>Lizenzen SaaS-Lösung inkl. Wartung, Pflege und Support (bis Ende Monat 6)
(Alternative zur unternehmensweiten Pauschallizenz in Preisblattpos. 3.1)</v>
      </c>
      <c r="E45" s="117"/>
      <c r="F45" s="117"/>
      <c r="G45" s="117"/>
      <c r="H45" s="81" t="s">
        <v>39</v>
      </c>
      <c r="I45" s="82">
        <f>SUM(I15:I17)</f>
        <v>0</v>
      </c>
      <c r="J45" s="82"/>
    </row>
    <row r="46" spans="2:10" ht="29.4" customHeight="1" x14ac:dyDescent="0.3">
      <c r="B46" s="83"/>
      <c r="C46" s="84" t="str">
        <f>B18</f>
        <v>2</v>
      </c>
      <c r="D46" s="108" t="str">
        <f>C18</f>
        <v>Lizenzen SaaS-Lösung inkl. Wartung, Pflege und Support (ab Anfang Monat 7)
(Alternative zur unternehmensweiten Pauschallizenz in Preisblattpos. 3.1)</v>
      </c>
      <c r="E46" s="108"/>
      <c r="F46" s="108"/>
      <c r="G46" s="108"/>
      <c r="H46" s="81" t="s">
        <v>39</v>
      </c>
      <c r="I46" s="85">
        <f>SUM(I19:I22)</f>
        <v>0</v>
      </c>
      <c r="J46" s="85"/>
    </row>
    <row r="47" spans="2:10" ht="30" customHeight="1" x14ac:dyDescent="0.3">
      <c r="B47" s="83"/>
      <c r="C47" s="84">
        <f>B23</f>
        <v>3</v>
      </c>
      <c r="D47" s="108" t="str">
        <f>C23</f>
        <v>Lizenzpositionen für Leistungen zur Bereitstellung der SaaS-Lösung (sofern nicht über Preisposition 1 und 2 abgedeckt)</v>
      </c>
      <c r="E47" s="108"/>
      <c r="F47" s="108"/>
      <c r="G47" s="108"/>
      <c r="H47" s="81" t="s">
        <v>39</v>
      </c>
      <c r="I47" s="86">
        <f>SUM(I24:I25)</f>
        <v>0</v>
      </c>
      <c r="J47" s="82"/>
    </row>
    <row r="48" spans="2:10" ht="19.95" customHeight="1" x14ac:dyDescent="0.3">
      <c r="B48" s="83"/>
      <c r="C48" s="84">
        <f>B26</f>
        <v>4</v>
      </c>
      <c r="D48" s="108" t="str">
        <f>C26</f>
        <v>Leistungen in der Implementierungsphase</v>
      </c>
      <c r="E48" s="108"/>
      <c r="F48" s="108"/>
      <c r="G48" s="108"/>
      <c r="H48" s="81" t="s">
        <v>39</v>
      </c>
      <c r="I48" s="82">
        <f>SUM(I27:I31)</f>
        <v>0</v>
      </c>
      <c r="J48" s="82"/>
    </row>
    <row r="49" spans="1:10" ht="19.95" customHeight="1" x14ac:dyDescent="0.3">
      <c r="B49" s="83"/>
      <c r="C49" s="84">
        <f>B32</f>
        <v>5</v>
      </c>
      <c r="D49" s="108" t="str">
        <f>C32</f>
        <v>Angrenzende Dienstleistungen</v>
      </c>
      <c r="E49" s="108"/>
      <c r="F49" s="108"/>
      <c r="G49" s="108"/>
      <c r="H49" s="81" t="s">
        <v>39</v>
      </c>
      <c r="I49" s="82">
        <f>SUM(I33:I34)</f>
        <v>0</v>
      </c>
      <c r="J49" s="82"/>
    </row>
    <row r="50" spans="1:10" ht="19.95" customHeight="1" x14ac:dyDescent="0.3">
      <c r="B50" s="83"/>
      <c r="C50" s="84">
        <f>B35</f>
        <v>6</v>
      </c>
      <c r="D50" s="108" t="str">
        <f>C35</f>
        <v>Schulungen und Schulungsunterlagen</v>
      </c>
      <c r="E50" s="108"/>
      <c r="F50" s="108"/>
      <c r="G50" s="108"/>
      <c r="H50" s="81" t="s">
        <v>39</v>
      </c>
      <c r="I50" s="82">
        <f>SUM(I36:I38)</f>
        <v>0</v>
      </c>
      <c r="J50" s="82"/>
    </row>
    <row r="51" spans="1:10" ht="19.95" customHeight="1" x14ac:dyDescent="0.3">
      <c r="B51" s="83"/>
      <c r="C51" s="84">
        <f>B39</f>
        <v>7</v>
      </c>
      <c r="D51" s="108" t="str">
        <f>C39</f>
        <v>Optionale Leistungen</v>
      </c>
      <c r="E51" s="108"/>
      <c r="F51" s="108"/>
      <c r="G51" s="108"/>
      <c r="H51" s="81" t="s">
        <v>39</v>
      </c>
      <c r="I51" s="82">
        <f>SUM(I40:I44)</f>
        <v>0</v>
      </c>
      <c r="J51" s="82"/>
    </row>
    <row r="52" spans="1:10" ht="19.95" customHeight="1" x14ac:dyDescent="0.3">
      <c r="B52" s="87"/>
      <c r="C52" s="88"/>
      <c r="D52" s="121" t="s">
        <v>40</v>
      </c>
      <c r="E52" s="121"/>
      <c r="F52" s="121"/>
      <c r="G52" s="121"/>
      <c r="H52" s="81" t="s">
        <v>39</v>
      </c>
      <c r="I52" s="89">
        <f>SUM(I45:I51)</f>
        <v>0</v>
      </c>
      <c r="J52" s="89"/>
    </row>
    <row r="53" spans="1:10" ht="14.25" customHeight="1" x14ac:dyDescent="0.3">
      <c r="A53" s="95"/>
      <c r="B53" s="95"/>
      <c r="C53" s="90"/>
      <c r="D53" s="91"/>
    </row>
    <row r="54" spans="1:10" ht="46.35" customHeight="1" x14ac:dyDescent="0.3">
      <c r="B54" s="122" t="s">
        <v>41</v>
      </c>
      <c r="C54" s="122"/>
      <c r="D54" s="92"/>
    </row>
    <row r="55" spans="1:10" ht="14.25" customHeight="1" thickBot="1" x14ac:dyDescent="0.35">
      <c r="B55" s="93"/>
      <c r="D55" s="94"/>
    </row>
    <row r="56" spans="1:10" ht="14.25" customHeight="1" thickTop="1" x14ac:dyDescent="0.3">
      <c r="B56" s="93"/>
      <c r="C56" s="118"/>
      <c r="D56" s="92"/>
      <c r="E56" s="95"/>
      <c r="F56" s="95"/>
      <c r="G56" s="95"/>
      <c r="H56" s="95"/>
      <c r="I56" s="9"/>
    </row>
    <row r="57" spans="1:10" ht="14.25" customHeight="1" thickBot="1" x14ac:dyDescent="0.35">
      <c r="B57" s="93"/>
      <c r="C57" s="119"/>
      <c r="D57" s="92"/>
      <c r="E57" s="95"/>
      <c r="F57" s="95"/>
      <c r="G57" s="95"/>
      <c r="H57" s="95"/>
      <c r="I57" s="9"/>
    </row>
    <row r="58" spans="1:10" ht="14.25" customHeight="1" thickTop="1" x14ac:dyDescent="0.3">
      <c r="B58" s="93"/>
      <c r="C58" s="96" t="s">
        <v>42</v>
      </c>
      <c r="D58" s="92"/>
      <c r="E58" s="95"/>
      <c r="F58" s="95"/>
      <c r="G58" s="95"/>
      <c r="H58" s="95"/>
      <c r="I58" s="9"/>
    </row>
    <row r="59" spans="1:10" ht="14.25" customHeight="1" thickBot="1" x14ac:dyDescent="0.35">
      <c r="B59" s="93"/>
      <c r="D59" s="92"/>
      <c r="E59" s="95"/>
      <c r="F59" s="95"/>
      <c r="G59" s="95"/>
      <c r="H59" s="95"/>
      <c r="I59" s="9"/>
    </row>
    <row r="60" spans="1:10" ht="14.25" customHeight="1" thickTop="1" x14ac:dyDescent="0.3">
      <c r="B60" s="93"/>
      <c r="C60" s="118"/>
      <c r="D60" s="92"/>
      <c r="E60" s="95"/>
      <c r="F60" s="95"/>
      <c r="G60" s="95"/>
      <c r="H60" s="95"/>
      <c r="I60" s="9"/>
    </row>
    <row r="61" spans="1:10" ht="14.25" customHeight="1" x14ac:dyDescent="0.3">
      <c r="B61" s="93"/>
      <c r="C61" s="120"/>
      <c r="D61" s="92"/>
      <c r="E61" s="95"/>
      <c r="F61" s="95"/>
      <c r="G61" s="95"/>
      <c r="H61" s="95"/>
      <c r="I61" s="9"/>
    </row>
    <row r="62" spans="1:10" ht="14.25" customHeight="1" x14ac:dyDescent="0.3">
      <c r="B62" s="93"/>
      <c r="C62" s="120"/>
      <c r="D62" s="94"/>
      <c r="E62" s="95"/>
      <c r="F62" s="95"/>
      <c r="G62" s="95"/>
      <c r="H62" s="95"/>
      <c r="I62" s="9"/>
    </row>
    <row r="63" spans="1:10" ht="14.25" customHeight="1" x14ac:dyDescent="0.3">
      <c r="B63" s="93"/>
      <c r="C63" s="120"/>
      <c r="D63" s="92"/>
      <c r="E63" s="95"/>
      <c r="F63" s="95"/>
      <c r="G63" s="95"/>
      <c r="H63" s="95"/>
      <c r="I63" s="97"/>
    </row>
    <row r="64" spans="1:10" ht="14.25" customHeight="1" thickBot="1" x14ac:dyDescent="0.35">
      <c r="B64" s="93"/>
      <c r="C64" s="119"/>
      <c r="D64" s="92"/>
      <c r="E64" s="95"/>
      <c r="F64" s="95"/>
      <c r="G64" s="95"/>
      <c r="H64" s="95"/>
      <c r="I64" s="97"/>
    </row>
    <row r="65" spans="2:9" ht="14.25" customHeight="1" thickTop="1" x14ac:dyDescent="0.3">
      <c r="B65" s="93"/>
      <c r="C65" s="96" t="s">
        <v>43</v>
      </c>
      <c r="D65" s="92"/>
      <c r="E65" s="95"/>
      <c r="F65" s="95"/>
      <c r="G65" s="95"/>
      <c r="H65" s="95"/>
      <c r="I65" s="97"/>
    </row>
    <row r="66" spans="2:9" ht="14.25" customHeight="1" x14ac:dyDescent="0.3">
      <c r="B66" s="93"/>
      <c r="D66" s="92"/>
      <c r="E66" s="95"/>
      <c r="F66" s="95"/>
      <c r="G66" s="95"/>
      <c r="H66" s="95"/>
      <c r="I66" s="97"/>
    </row>
    <row r="67" spans="2:9" ht="14.25" customHeight="1" x14ac:dyDescent="0.3"/>
    <row r="68" spans="2:9" ht="14.25" customHeight="1" x14ac:dyDescent="0.3"/>
    <row r="69" spans="2:9" ht="14.25" customHeight="1" x14ac:dyDescent="0.3"/>
    <row r="70" spans="2:9" ht="14.25" customHeight="1" x14ac:dyDescent="0.3"/>
    <row r="71" spans="2:9" ht="14.25" customHeight="1" x14ac:dyDescent="0.3"/>
    <row r="72" spans="2:9" ht="14.25" customHeight="1" x14ac:dyDescent="0.3"/>
    <row r="73" spans="2:9" ht="14.25" customHeight="1" x14ac:dyDescent="0.3"/>
    <row r="74" spans="2:9" ht="14.25" customHeight="1" x14ac:dyDescent="0.3"/>
    <row r="75" spans="2:9" ht="14.25" customHeight="1" x14ac:dyDescent="0.3"/>
    <row r="76" spans="2:9" ht="14.25" customHeight="1" x14ac:dyDescent="0.3"/>
    <row r="77" spans="2:9" ht="14.25" customHeight="1" x14ac:dyDescent="0.3"/>
    <row r="78" spans="2:9" ht="14.25" customHeight="1" x14ac:dyDescent="0.3"/>
    <row r="79" spans="2:9" ht="14.25" customHeight="1" x14ac:dyDescent="0.3"/>
    <row r="80" spans="2:9"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row r="1008" ht="14.25" customHeight="1" x14ac:dyDescent="0.3"/>
    <row r="1009" ht="14.25" customHeight="1" x14ac:dyDescent="0.3"/>
    <row r="1010" ht="14.25" customHeight="1" x14ac:dyDescent="0.3"/>
    <row r="1011" ht="14.25" customHeight="1" x14ac:dyDescent="0.3"/>
    <row r="1012" ht="14.25" customHeight="1" x14ac:dyDescent="0.3"/>
    <row r="1013" ht="14.25" customHeight="1" x14ac:dyDescent="0.3"/>
    <row r="1014" ht="14.25" customHeight="1" x14ac:dyDescent="0.3"/>
    <row r="1015" ht="14.25" customHeight="1" x14ac:dyDescent="0.3"/>
    <row r="1016" ht="14.25" customHeight="1" x14ac:dyDescent="0.3"/>
    <row r="1017" ht="14.25" customHeight="1" x14ac:dyDescent="0.3"/>
    <row r="1018" ht="14.25" customHeight="1" x14ac:dyDescent="0.3"/>
    <row r="1019" ht="14.25" customHeight="1" x14ac:dyDescent="0.3"/>
    <row r="1020" ht="14.25" customHeight="1" x14ac:dyDescent="0.3"/>
    <row r="1021" ht="14.25" customHeight="1" x14ac:dyDescent="0.3"/>
    <row r="1022" ht="14.25" customHeight="1" x14ac:dyDescent="0.3"/>
    <row r="1023" ht="14.25" customHeight="1" x14ac:dyDescent="0.3"/>
    <row r="1024" ht="14.25" customHeight="1" x14ac:dyDescent="0.3"/>
    <row r="1025" ht="14.25" customHeight="1" x14ac:dyDescent="0.3"/>
    <row r="1026" ht="14.25" customHeight="1" x14ac:dyDescent="0.3"/>
  </sheetData>
  <sheetProtection algorithmName="SHA-512" hashValue="F1Zv+7Nk0pW77cTjU6aixJBgXi35xCqoUUA/+ZUHtf/C1+CfuqUZsA+6n7xwNwFcRsrpSseJHyGm2Na0kNEIiA==" saltValue="ledgcJZQeQ+CDq2ybGaDDg==" spinCount="100000" sheet="1" objects="1" scenarios="1" selectLockedCells="1" selectUnlockedCells="1"/>
  <mergeCells count="14">
    <mergeCell ref="C56:C57"/>
    <mergeCell ref="C60:C64"/>
    <mergeCell ref="D48:G48"/>
    <mergeCell ref="D49:G49"/>
    <mergeCell ref="D50:G50"/>
    <mergeCell ref="D51:G51"/>
    <mergeCell ref="D52:G52"/>
    <mergeCell ref="B54:C54"/>
    <mergeCell ref="D47:G47"/>
    <mergeCell ref="B8:E8"/>
    <mergeCell ref="B11:C11"/>
    <mergeCell ref="D11:G11"/>
    <mergeCell ref="D45:G45"/>
    <mergeCell ref="D46:G46"/>
  </mergeCells>
  <conditionalFormatting sqref="H15:H17">
    <cfRule type="colorScale" priority="15">
      <colorScale>
        <cfvo type="min"/>
        <cfvo type="max"/>
        <color theme="0"/>
        <color theme="0"/>
      </colorScale>
    </cfRule>
    <cfRule type="cellIs" dxfId="22" priority="16" stopIfTrue="1" operator="equal">
      <formula>0</formula>
    </cfRule>
  </conditionalFormatting>
  <conditionalFormatting sqref="H19:H22">
    <cfRule type="colorScale" priority="13">
      <colorScale>
        <cfvo type="min"/>
        <cfvo type="max"/>
        <color theme="0"/>
        <color theme="0"/>
      </colorScale>
    </cfRule>
    <cfRule type="cellIs" dxfId="21" priority="14" stopIfTrue="1" operator="equal">
      <formula>0</formula>
    </cfRule>
  </conditionalFormatting>
  <conditionalFormatting sqref="H24:H25">
    <cfRule type="colorScale" priority="11">
      <colorScale>
        <cfvo type="min"/>
        <cfvo type="max"/>
        <color theme="0"/>
        <color theme="0"/>
      </colorScale>
    </cfRule>
    <cfRule type="cellIs" dxfId="20" priority="12" stopIfTrue="1" operator="equal">
      <formula>0</formula>
    </cfRule>
  </conditionalFormatting>
  <conditionalFormatting sqref="H27:H31">
    <cfRule type="colorScale" priority="9">
      <colorScale>
        <cfvo type="min"/>
        <cfvo type="max"/>
        <color theme="0"/>
        <color theme="0"/>
      </colorScale>
    </cfRule>
    <cfRule type="cellIs" dxfId="19" priority="10" stopIfTrue="1" operator="equal">
      <formula>0</formula>
    </cfRule>
  </conditionalFormatting>
  <conditionalFormatting sqref="H33:H34">
    <cfRule type="colorScale" priority="7">
      <colorScale>
        <cfvo type="min"/>
        <cfvo type="max"/>
        <color theme="0"/>
        <color theme="0"/>
      </colorScale>
    </cfRule>
    <cfRule type="cellIs" dxfId="18" priority="8" stopIfTrue="1" operator="equal">
      <formula>0</formula>
    </cfRule>
  </conditionalFormatting>
  <conditionalFormatting sqref="H36:H38">
    <cfRule type="colorScale" priority="5">
      <colorScale>
        <cfvo type="min"/>
        <cfvo type="max"/>
        <color theme="0"/>
        <color theme="0"/>
      </colorScale>
    </cfRule>
    <cfRule type="cellIs" dxfId="17" priority="6" stopIfTrue="1" operator="equal">
      <formula>0</formula>
    </cfRule>
  </conditionalFormatting>
  <conditionalFormatting sqref="H40:H44">
    <cfRule type="colorScale" priority="3">
      <colorScale>
        <cfvo type="min"/>
        <cfvo type="max"/>
        <color theme="0"/>
        <color theme="0"/>
      </colorScale>
    </cfRule>
    <cfRule type="cellIs" dxfId="16" priority="4" stopIfTrue="1" operator="equal">
      <formula>0</formula>
    </cfRule>
  </conditionalFormatting>
  <conditionalFormatting sqref="I15:I17">
    <cfRule type="cellIs" dxfId="15" priority="1" stopIfTrue="1" operator="equal">
      <formula>0</formula>
    </cfRule>
    <cfRule type="cellIs" dxfId="14" priority="2" stopIfTrue="1" operator="equal">
      <formula>0</formula>
    </cfRule>
  </conditionalFormatting>
  <conditionalFormatting sqref="I19:I22">
    <cfRule type="cellIs" dxfId="13" priority="37" stopIfTrue="1" operator="equal">
      <formula>0</formula>
    </cfRule>
    <cfRule type="cellIs" dxfId="12" priority="38" stopIfTrue="1" operator="equal">
      <formula>0</formula>
    </cfRule>
  </conditionalFormatting>
  <conditionalFormatting sqref="I20">
    <cfRule type="cellIs" dxfId="11" priority="31" stopIfTrue="1" operator="equal">
      <formula>0</formula>
    </cfRule>
    <cfRule type="cellIs" dxfId="10" priority="32" stopIfTrue="1" operator="equal">
      <formula>0</formula>
    </cfRule>
  </conditionalFormatting>
  <conditionalFormatting sqref="I24:J25">
    <cfRule type="cellIs" dxfId="9" priority="25" stopIfTrue="1" operator="equal">
      <formula>0</formula>
    </cfRule>
    <cfRule type="cellIs" dxfId="8" priority="26" stopIfTrue="1" operator="equal">
      <formula>0</formula>
    </cfRule>
  </conditionalFormatting>
  <conditionalFormatting sqref="I36:J38">
    <cfRule type="cellIs" dxfId="7" priority="33" stopIfTrue="1" operator="equal">
      <formula>0</formula>
    </cfRule>
    <cfRule type="cellIs" dxfId="6" priority="34" stopIfTrue="1" operator="equal">
      <formula>0</formula>
    </cfRule>
  </conditionalFormatting>
  <conditionalFormatting sqref="J15:J17">
    <cfRule type="cellIs" dxfId="5" priority="27" stopIfTrue="1" operator="equal">
      <formula>0</formula>
    </cfRule>
    <cfRule type="cellIs" dxfId="4" priority="28" stopIfTrue="1" operator="equal">
      <formula>0</formula>
    </cfRule>
  </conditionalFormatting>
  <conditionalFormatting sqref="J19:J22">
    <cfRule type="cellIs" dxfId="3" priority="23" stopIfTrue="1" operator="equal">
      <formula>0</formula>
    </cfRule>
    <cfRule type="cellIs" dxfId="2" priority="24" stopIfTrue="1" operator="equal">
      <formula>0</formula>
    </cfRule>
  </conditionalFormatting>
  <conditionalFormatting sqref="J24:J25 I27:J31 I33:J34 I40:J52">
    <cfRule type="cellIs" dxfId="1" priority="29" stopIfTrue="1" operator="equal">
      <formula>0</formula>
    </cfRule>
    <cfRule type="cellIs" dxfId="0" priority="30" stopIfTrue="1" operator="equal">
      <formula>0</formula>
    </cfRule>
  </conditionalFormatting>
  <pageMargins left="0.7" right="0.7" top="0.78740157499999996" bottom="0.78740157499999996"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F963-F0C9-4A54-B309-3EA112E8689A}">
  <dimension ref="A1:B14"/>
  <sheetViews>
    <sheetView workbookViewId="0"/>
  </sheetViews>
  <sheetFormatPr baseColWidth="10" defaultColWidth="11.44140625" defaultRowHeight="14.4" x14ac:dyDescent="0.3"/>
  <cols>
    <col min="1" max="1" width="20.6640625" style="1" customWidth="1"/>
    <col min="2" max="2" width="34.5546875" style="1" customWidth="1"/>
    <col min="3" max="16384" width="11.44140625" style="1"/>
  </cols>
  <sheetData>
    <row r="1" spans="1:2" x14ac:dyDescent="0.3">
      <c r="A1" s="4" t="s">
        <v>44</v>
      </c>
    </row>
    <row r="3" spans="1:2" x14ac:dyDescent="0.3">
      <c r="A3" s="2" t="s">
        <v>4</v>
      </c>
      <c r="B3" s="4" t="s">
        <v>45</v>
      </c>
    </row>
    <row r="4" spans="1:2" ht="43.2" x14ac:dyDescent="0.3">
      <c r="A4" s="2" t="s">
        <v>5</v>
      </c>
      <c r="B4" s="3" t="s">
        <v>46</v>
      </c>
    </row>
    <row r="5" spans="1:2" x14ac:dyDescent="0.3">
      <c r="A5" s="2"/>
    </row>
    <row r="6" spans="1:2" x14ac:dyDescent="0.3">
      <c r="A6" s="2"/>
    </row>
    <row r="7" spans="1:2" x14ac:dyDescent="0.3">
      <c r="A7" s="2"/>
    </row>
    <row r="8" spans="1:2" x14ac:dyDescent="0.3">
      <c r="A8" s="2"/>
    </row>
    <row r="9" spans="1:2" x14ac:dyDescent="0.3">
      <c r="A9" s="2"/>
    </row>
    <row r="10" spans="1:2" x14ac:dyDescent="0.3">
      <c r="A10" s="2"/>
    </row>
    <row r="11" spans="1:2" x14ac:dyDescent="0.3">
      <c r="A11" s="2"/>
    </row>
    <row r="12" spans="1:2" x14ac:dyDescent="0.3">
      <c r="A12" s="2"/>
    </row>
    <row r="13" spans="1:2" x14ac:dyDescent="0.3">
      <c r="A13" s="2"/>
    </row>
    <row r="14" spans="1:2" x14ac:dyDescent="0.3">
      <c r="A14" s="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erantwortlich xmlns="14891d7a-b397-4183-94c5-412e8f7e5462">Projekt</Verantwortlich>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387018EE0CC064AB7B451163E243071" ma:contentTypeVersion="4" ma:contentTypeDescription="Ein neues Dokument erstellen." ma:contentTypeScope="" ma:versionID="600cbe741f324b1b4f477d943d895466">
  <xsd:schema xmlns:xsd="http://www.w3.org/2001/XMLSchema" xmlns:xs="http://www.w3.org/2001/XMLSchema" xmlns:p="http://schemas.microsoft.com/office/2006/metadata/properties" xmlns:ns2="14891d7a-b397-4183-94c5-412e8f7e5462" targetNamespace="http://schemas.microsoft.com/office/2006/metadata/properties" ma:root="true" ma:fieldsID="5dfaf1c6578ee0be60b28b15363344a9" ns2:_="">
    <xsd:import namespace="14891d7a-b397-4183-94c5-412e8f7e54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Verantwortli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891d7a-b397-4183-94c5-412e8f7e54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Verantwortlich" ma:index="11" nillable="true" ma:displayName="Verantwortlich" ma:format="Dropdown" ma:internalName="Verantwortlich">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0EA3F-852E-42B8-A24B-AA355DDC0B0E}">
  <ds:schemaRefs>
    <ds:schemaRef ds:uri="http://schemas.microsoft.com/office/2006/documentManagement/types"/>
    <ds:schemaRef ds:uri="14891d7a-b397-4183-94c5-412e8f7e5462"/>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48F50A2-F62B-465A-B4E2-11B43688B1F4}">
  <ds:schemaRefs>
    <ds:schemaRef ds:uri="http://schemas.microsoft.com/sharepoint/v3/contenttype/forms"/>
  </ds:schemaRefs>
</ds:datastoreItem>
</file>

<file path=customXml/itemProps3.xml><?xml version="1.0" encoding="utf-8"?>
<ds:datastoreItem xmlns:ds="http://schemas.openxmlformats.org/officeDocument/2006/customXml" ds:itemID="{C53D7A8C-60C3-48F9-8B7C-953F9514CB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891d7a-b397-4183-94c5-412e8f7e54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Preisblatt</vt:lpstr>
      <vt:lpstr>Legende</vt:lpstr>
      <vt:lpstr>Preisblatt!_Hlk167807767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Marie-Christin Haser</dc:creator>
  <cp:keywords/>
  <dc:description/>
  <cp:lastModifiedBy>Michelle Ebert</cp:lastModifiedBy>
  <cp:revision/>
  <dcterms:created xsi:type="dcterms:W3CDTF">2022-10-04T16:05:29Z</dcterms:created>
  <dcterms:modified xsi:type="dcterms:W3CDTF">2026-06-25T15:02:38Z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0x0101000387018EE0CC064AB7B451163E243071</vt:lpwstr>
  </property>
  <property fmtid="{D5CDD505-2E9C-101B-9397-08002B2CF9AE}" pid="3" name="MediaServiceImageTags">
    <vt:lpwstr/>
  </property>
  <property fmtid="{D5CDD505-2E9C-101B-9397-08002B2CF9AE}" pid="4" name="Order">
    <vt:r8>2300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