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gizonline-my.sharepoint.com/personal/michelle_ebert_giz_de/Documents/Ausschreibungen/2026/EAM-Architektur/Ausschreibungsunterlagen/Veröffentlichung/"/>
    </mc:Choice>
  </mc:AlternateContent>
  <xr:revisionPtr revIDLastSave="1004" documentId="8_{AEA31671-4280-4947-8FA8-8DA7E44ED590}" xr6:coauthVersionLast="47" xr6:coauthVersionMax="47" xr10:uidLastSave="{209557D7-4FB2-4912-8FCD-AC1005C349CF}"/>
  <bookViews>
    <workbookView xWindow="28692" yWindow="-96" windowWidth="29016" windowHeight="15696" activeTab="1" xr2:uid="{00000000-000D-0000-FFFF-FFFF00000000}"/>
  </bookViews>
  <sheets>
    <sheet name="Hinweise zum Ausfüllen" sheetId="7" r:id="rId1"/>
    <sheet name="A. Ausschlusskriterien" sheetId="5" r:id="rId2"/>
    <sheet name="B. Bewertungskriterien" sheetId="1" r:id="rId3"/>
    <sheet name="Auswahlliste" sheetId="2" r:id="rId4"/>
  </sheets>
  <definedNames>
    <definedName name="_Toc169078360" localSheetId="1">'A. Ausschlusskriterien'!#REF!</definedName>
    <definedName name="_Toc169078361" localSheetId="1">'A. Ausschlusskriterien'!#REF!</definedName>
    <definedName name="_Toc172195084" localSheetId="1">'A. Ausschlusskriterien'!#REF!</definedName>
    <definedName name="_Toc219291840" localSheetId="1">'A. Ausschlusskriterien'!$F$7</definedName>
    <definedName name="_Toc219291842" localSheetId="1">'A. Ausschlusskriterien'!$F$17</definedName>
    <definedName name="_Toc227070455" localSheetId="2">'B. Bewertungskriterien'!$E$7</definedName>
    <definedName name="Anforderung">#REF!</definedName>
    <definedName name="Aufwand1" localSheetId="0">#REF!</definedName>
    <definedName name="Aufwand1">#REF!</definedName>
    <definedName name="Aufwand1_detail" localSheetId="0">#REF!</definedName>
    <definedName name="Aufwand1_detail">#REF!</definedName>
    <definedName name="_xlnm.Print_Area" localSheetId="3">Auswahlliste!$A$1:$C$37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82" i="1" l="1"/>
  <c r="L79" i="1"/>
  <c r="L77" i="1"/>
  <c r="L75" i="1"/>
  <c r="K42" i="1"/>
  <c r="L42" i="1" s="1"/>
  <c r="K41" i="1"/>
  <c r="L41" i="1" s="1"/>
  <c r="K40" i="1"/>
  <c r="L40" i="1" s="1"/>
  <c r="K15" i="1"/>
  <c r="L15" i="1" s="1"/>
  <c r="K13" i="1"/>
  <c r="L13" i="1" s="1"/>
  <c r="K11" i="1"/>
  <c r="L11" i="1" s="1"/>
  <c r="K9" i="1"/>
  <c r="L9" i="1" s="1"/>
  <c r="K8" i="1"/>
  <c r="L8" i="1" s="1"/>
  <c r="K17" i="1"/>
  <c r="I82" i="1"/>
  <c r="I8" i="1"/>
  <c r="I9" i="1"/>
  <c r="I11" i="1"/>
  <c r="I13" i="1"/>
  <c r="I15" i="1"/>
  <c r="I34" i="1"/>
  <c r="I36" i="1"/>
  <c r="I40" i="1"/>
  <c r="I41" i="1"/>
  <c r="I42" i="1"/>
  <c r="K36" i="1"/>
  <c r="I38" i="1"/>
  <c r="K38" i="1"/>
  <c r="K34" i="1"/>
  <c r="H69" i="1"/>
  <c r="H48" i="1"/>
  <c r="L38" i="1" l="1"/>
  <c r="L34" i="1"/>
  <c r="L36" i="1"/>
  <c r="I77" i="1"/>
  <c r="I79" i="1"/>
  <c r="I69" i="1"/>
  <c r="I59" i="1"/>
  <c r="I58" i="1"/>
  <c r="I56" i="1"/>
  <c r="I53" i="1"/>
  <c r="I52" i="1"/>
  <c r="I48" i="1"/>
  <c r="I46" i="1"/>
  <c r="I45" i="1"/>
  <c r="I44" i="1"/>
  <c r="I39" i="1"/>
  <c r="I32" i="1"/>
  <c r="I30" i="1"/>
  <c r="I28" i="1"/>
  <c r="I26" i="1"/>
  <c r="I25" i="1"/>
  <c r="I23" i="1"/>
  <c r="I22" i="1"/>
  <c r="I20" i="1"/>
  <c r="I19" i="1"/>
  <c r="I17" i="1"/>
  <c r="I75" i="1"/>
  <c r="F83" i="1"/>
  <c r="K67" i="1" l="1"/>
  <c r="H67" i="1"/>
  <c r="I67" i="1" s="1"/>
  <c r="H66" i="1"/>
  <c r="I66" i="1" s="1"/>
  <c r="H65" i="1"/>
  <c r="I65" i="1" s="1"/>
  <c r="H50" i="1"/>
  <c r="I50" i="1" s="1"/>
  <c r="H49" i="1"/>
  <c r="I49" i="1" s="1"/>
  <c r="K49" i="1"/>
  <c r="K32" i="1"/>
  <c r="L32" i="1" s="1"/>
  <c r="K23" i="1"/>
  <c r="K22" i="1"/>
  <c r="L67" i="1" l="1"/>
  <c r="L49" i="1"/>
  <c r="L22" i="1"/>
  <c r="L23" i="1"/>
  <c r="H16" i="5" l="1"/>
  <c r="H14" i="5"/>
  <c r="H13" i="5"/>
  <c r="H10" i="5"/>
  <c r="H11" i="5"/>
  <c r="H47" i="5"/>
  <c r="H45" i="5"/>
  <c r="H43" i="5"/>
  <c r="H41" i="5"/>
  <c r="H40" i="5"/>
  <c r="H39" i="5"/>
  <c r="H37" i="5"/>
  <c r="H36" i="5"/>
  <c r="H23" i="5"/>
  <c r="H24" i="5"/>
  <c r="H34" i="5"/>
  <c r="H33" i="5"/>
  <c r="H32" i="5"/>
  <c r="H30" i="5"/>
  <c r="H29" i="5"/>
  <c r="H27" i="5"/>
  <c r="H26" i="5"/>
  <c r="H22" i="5"/>
  <c r="H21" i="5"/>
  <c r="K19" i="1" l="1"/>
  <c r="K20" i="1"/>
  <c r="K25" i="1"/>
  <c r="K26" i="1"/>
  <c r="K28" i="1"/>
  <c r="K30" i="1"/>
  <c r="K39" i="1"/>
  <c r="K44" i="1"/>
  <c r="K45" i="1"/>
  <c r="K46" i="1"/>
  <c r="K48" i="1"/>
  <c r="K50" i="1"/>
  <c r="K52" i="1"/>
  <c r="K53" i="1"/>
  <c r="K56" i="1"/>
  <c r="L56" i="1" s="1"/>
  <c r="K58" i="1"/>
  <c r="K59" i="1"/>
  <c r="K61" i="1"/>
  <c r="K62" i="1"/>
  <c r="K63" i="1"/>
  <c r="K65" i="1"/>
  <c r="K66" i="1"/>
  <c r="K69" i="1"/>
  <c r="K70" i="1"/>
  <c r="K71" i="1"/>
  <c r="H71" i="1"/>
  <c r="I71" i="1" s="1"/>
  <c r="H70" i="1"/>
  <c r="I70" i="1" s="1"/>
  <c r="H63" i="1"/>
  <c r="I63" i="1" s="1"/>
  <c r="H62" i="1"/>
  <c r="I62" i="1" s="1"/>
  <c r="H61" i="1"/>
  <c r="I61" i="1" s="1"/>
  <c r="I83" i="1" l="1"/>
  <c r="L62" i="1"/>
  <c r="L58" i="1"/>
  <c r="L30" i="1"/>
  <c r="L59" i="1"/>
  <c r="L71" i="1"/>
  <c r="L69" i="1"/>
  <c r="L17" i="1"/>
  <c r="L70" i="1"/>
  <c r="L63" i="1"/>
  <c r="L61" i="1"/>
  <c r="L28" i="1"/>
  <c r="L26" i="1"/>
  <c r="L65" i="1"/>
  <c r="L66" i="1"/>
  <c r="L19" i="1"/>
  <c r="L20" i="1"/>
  <c r="L53" i="1"/>
  <c r="L52" i="1"/>
  <c r="L50" i="1"/>
  <c r="L48" i="1"/>
  <c r="L46" i="1"/>
  <c r="L45" i="1"/>
  <c r="L44" i="1"/>
  <c r="L39" i="1"/>
  <c r="L25" i="1"/>
  <c r="L83" i="1" l="1"/>
  <c r="H15" i="5"/>
  <c r="H18" i="5"/>
  <c r="H8" i="5"/>
  <c r="H9" i="5"/>
  <c r="H19" i="5"/>
  <c r="K13" i="2"/>
</calcChain>
</file>

<file path=xl/sharedStrings.xml><?xml version="1.0" encoding="utf-8"?>
<sst xmlns="http://schemas.openxmlformats.org/spreadsheetml/2006/main" count="465" uniqueCount="326">
  <si>
    <t>Name des Bieters:</t>
  </si>
  <si>
    <t>Gewichtung innerhalb KHG</t>
  </si>
  <si>
    <t>Gewicht Kriterium</t>
  </si>
  <si>
    <t>Erreichte
Punktzahl</t>
  </si>
  <si>
    <t>Gewichtete erreichte Punktzahl</t>
  </si>
  <si>
    <r>
      <t xml:space="preserve"> [Hinweis der Vergabestelle: </t>
    </r>
    <r>
      <rPr>
        <b/>
        <sz val="11"/>
        <color rgb="FFFF0000"/>
        <rFont val="Calibri"/>
        <family val="2"/>
        <scheme val="minor"/>
      </rPr>
      <t>Rot umrandete Felder bitte durch einen Eintrag aus der Auswahlliste einsetzen</t>
    </r>
    <r>
      <rPr>
        <b/>
        <sz val="11"/>
        <color theme="1"/>
        <rFont val="Calibri"/>
        <family val="2"/>
        <scheme val="minor"/>
      </rPr>
      <t>]</t>
    </r>
  </si>
  <si>
    <t>Summe:</t>
  </si>
  <si>
    <t>(Ort, Datum)</t>
  </si>
  <si>
    <t xml:space="preserve"> (Vor- und Nachname des bevollmächtigten Vertreters des Bieters / der Bietergemeinschaft)</t>
  </si>
  <si>
    <t>Antwort A: Es ist eine individuelle Gestaltung der Oberfläche durch den Benutzer möglich und die Einstellungen werden für den Nutzer gespeichert.</t>
  </si>
  <si>
    <t>Antwort B: Es ist eine individuelle Gestaltung der Oberfläche durch den Benutzer möglich, aber die Einstellungen werden für den Nutzer nicht gespeichert.</t>
  </si>
  <si>
    <t>Antwort C: Es sind keine individuellen Gestaltungsmöglichkeiten vorgesehen.</t>
  </si>
  <si>
    <t xml:space="preserve">Antwort B: </t>
  </si>
  <si>
    <t xml:space="preserve">Antwort C: </t>
  </si>
  <si>
    <t xml:space="preserve">Antwort A: </t>
  </si>
  <si>
    <t xml:space="preserve">Antwort D: </t>
  </si>
  <si>
    <t xml:space="preserve">Antwort E: </t>
  </si>
  <si>
    <t xml:space="preserve">Antwort F: </t>
  </si>
  <si>
    <t>Antwort A: Die Wiederherstellungszeit beträgt bis zu 6 Stunden</t>
  </si>
  <si>
    <t>Antwort B: Die Wiederherstellungszeit beträgt bis zu 12 Stunden</t>
  </si>
  <si>
    <t>Antwort C: Die Wiederherstellungszeit beträgt bis zu 24 Stunden</t>
  </si>
  <si>
    <t>Antwort D: Die Wiederherstellungszeit beträgt mehr als 24 Stunden</t>
  </si>
  <si>
    <t>bitte auswählen...</t>
  </si>
  <si>
    <t>A.I</t>
  </si>
  <si>
    <r>
      <t xml:space="preserve">Antwort des Bieters </t>
    </r>
    <r>
      <rPr>
        <b/>
        <sz val="11"/>
        <color rgb="FFFF0000"/>
        <rFont val="Calibri"/>
        <family val="2"/>
        <scheme val="minor"/>
      </rPr>
      <t>[Hinweis der Vergabestelle: Rot umrandete Felder bitte durch einen Eintrag aus der Auswahlliste einsetzen]</t>
    </r>
  </si>
  <si>
    <t xml:space="preserve"> Ausschlusskriterium</t>
  </si>
  <si>
    <t>Kap. Leistungsbeschreibung</t>
  </si>
  <si>
    <t>Kriterium-Nr.</t>
  </si>
  <si>
    <t>Kriterium-
gruppe Nr. (KG)</t>
  </si>
  <si>
    <t>Kriterienhaupt-
gruppe (KHG) Nr.</t>
  </si>
  <si>
    <t xml:space="preserve"> Bewertung</t>
  </si>
  <si>
    <t>Kriterienhauptgruppe (KHG) Nr.</t>
  </si>
  <si>
    <t xml:space="preserve"> Maximal erreichbare gewichtete erreichte Punktzahl</t>
  </si>
  <si>
    <t>Erreichte Punktzahl</t>
  </si>
  <si>
    <t>Beantwortung mit "ja" oder "nein"</t>
  </si>
  <si>
    <t>Antwort des Bieters</t>
  </si>
  <si>
    <t>Die Kriterien sind in zur prozentualen Gewichtung Kriterienhauptgruppe und Kriteriumgruppe unterteilt.
Die Gewichtungsfakrtoren sinnd in den Spalten E und F genannt.</t>
  </si>
  <si>
    <t>Gewichtung Kriterium</t>
  </si>
  <si>
    <t>Gewichtung KHG</t>
  </si>
  <si>
    <t>zugehöriges Kapitel in der LB</t>
  </si>
  <si>
    <t>Kap. Leitungsbeschreibung.</t>
  </si>
  <si>
    <t>Nummerierung</t>
  </si>
  <si>
    <t>Kriterium Nr.</t>
  </si>
  <si>
    <t>Kriteriengruppe Nr.</t>
  </si>
  <si>
    <t>Erläuterung</t>
  </si>
  <si>
    <t>Bezeichnung Spalte</t>
  </si>
  <si>
    <t>Beschreibung der Spalten Blatt B. Bewertungskriterien</t>
  </si>
  <si>
    <t>Ausschluss/kein Ausschluss</t>
  </si>
  <si>
    <t>Bewertungs</t>
  </si>
  <si>
    <t>Ausschlusskriterium</t>
  </si>
  <si>
    <t>A.I. Ausschlusskriterien</t>
  </si>
  <si>
    <t>Beschreibung der Spalten Blatt A. Ausschlusskriterien</t>
  </si>
  <si>
    <t>Bitte fügen Sie nur dann Anlagen bei, wenn diese explizit gefordert sind.</t>
  </si>
  <si>
    <t>Hinweise zum Ausfüllen</t>
  </si>
  <si>
    <t>Funktionale Anforderungen</t>
  </si>
  <si>
    <t>A.I.1</t>
  </si>
  <si>
    <t>A.I.2</t>
  </si>
  <si>
    <t>B.I</t>
  </si>
  <si>
    <t>Antwort A: Erfüllt</t>
  </si>
  <si>
    <t>Antwort B: Nicht erfüllt</t>
  </si>
  <si>
    <t>3.1.1</t>
  </si>
  <si>
    <t>3.1.2</t>
  </si>
  <si>
    <t>3.1.3</t>
  </si>
  <si>
    <t>3.1.4</t>
  </si>
  <si>
    <t>3.1.5</t>
  </si>
  <si>
    <t>3.1.6</t>
  </si>
  <si>
    <t>3.1.7</t>
  </si>
  <si>
    <t>3.1.8</t>
  </si>
  <si>
    <t>Mehrsprachigkeit &amp; Mandantenfähigkeit</t>
  </si>
  <si>
    <t>Begriffsnetze</t>
  </si>
  <si>
    <t xml:space="preserve">Das Erstellen von Querverweisen, z.B. Verlinkungen zwischen zwei Einträgen innerhalb einer Datenbank, soll unterstützt werden. Zwischen einzelnen Datenobjekten sollen Relationen erstellbar sein. Die Objekte sollen mit ihren Relationen in verschiedenen Optionen (Dashboard, Roadmaps, Reports, etc.) darstellbar sein. </t>
  </si>
  <si>
    <t>Die Relationsarten sollen frei definiert werden können.</t>
  </si>
  <si>
    <t>Barrierefreiheit</t>
  </si>
  <si>
    <t>Die Grundsätze der EU-Richtlinie für Barrierefreiheit im Web mit Verweis auf die EN 301 549 sowie die Richtlinien für barrierefreie Webinhalte (WCAG) 2.1 Stufe AA sollen eingehalten werden.</t>
  </si>
  <si>
    <t xml:space="preserve">Die SaaS-Lösung soll entsprechend § 4 BGG für Menschen mit Behinderungen in der allgemein üblichen Weise, ohne besondere Erschwernis und grundsätzlich ohne fremde Hilfe auffindbar, zugänglich und nutzbar sein. </t>
  </si>
  <si>
    <t>Responsives Design</t>
  </si>
  <si>
    <t>Die Oberfläche soll als responsives Design realisiert sein. Das bedeutet, dass sich die Darstellung an die Monitorauflösung der darstellenden Hardware (Desktop-Monitor, Laptop, Tablet, Smartphone…) anpassen soll.</t>
  </si>
  <si>
    <t>3.1.9</t>
  </si>
  <si>
    <t>3.1.16</t>
  </si>
  <si>
    <t>3.1.18</t>
  </si>
  <si>
    <t>3.1.19</t>
  </si>
  <si>
    <t>Die SaaS-Lösung soll für verschiedene Vorgänge, z.B. Statusänderungen, Eingang und Abschluss von neuen Änderungsanträgen, individuelle automatisierte E-Mail-Benachrichtigungen an konfigurierbare Empfänger*innen senden können.</t>
  </si>
  <si>
    <t>Automatisierter Mailversand</t>
  </si>
  <si>
    <t>Die SaaS-Lösung soll ermöglichen, dass Dashboards und Reports zur Kostenkontrolle, Budgetplanung und Forecasting generiert werden können.</t>
  </si>
  <si>
    <t>Capability-basierte Budgetierung und Wertstrom-Sichten</t>
  </si>
  <si>
    <t>Die SaaS-Lösung soll ermöglichen, dass finanzielle Aufwände und Investitionen je Capability und Wertstrom visualisiert werden.</t>
  </si>
  <si>
    <t>Die SaaS-Lösung soll ermöglichen, dass Szenarioanalysen (z. B. Investition vs. Stilllegung) unterstützt werden.</t>
  </si>
  <si>
    <t>Die SaaS-Lösung soll ermöglichen, dass eine Integration mit bestehenden Finanz- und Portfoliomanagement-Systemen realisiert werden kann.</t>
  </si>
  <si>
    <t>KI-Assistenzfunktionen (z. B. Auto Discovery, Impact-Analysen, Report-Generierung)</t>
  </si>
  <si>
    <t>Die SaaS-Lösung soll ermöglichen, dass Berichte zu Risiken, Kosten, Architektur oder Lizenzierung automatisiert erstellt werden.</t>
  </si>
  <si>
    <t>Die SaaS-Lösung soll ermöglichen, dass KI-Ergebnisse nachvollziehbar und erklärbar dargestellt werden (Explainable AI).</t>
  </si>
  <si>
    <t>Die SaaS-Lösung soll ermöglichen, dass Datenqualitätsmetriken (z. B. Vollständigkeit, Konsistenz, Aktualität) erhoben und überwacht werden.</t>
  </si>
  <si>
    <t>Die SaaS-Lösung soll ermöglichen, dass Metadaten und Verantwortlichkeiten zwischen Tech-Stack-Komponenten und Data-Mesh-Katalog abgeglichen werden.</t>
  </si>
  <si>
    <t>Nicht-funktionale Anforderungen</t>
  </si>
  <si>
    <t>Die SaaS-Lösung soll ermöglichen, dass Monitoring- und Verfügbarkeitsmetriken über Dashboards oder APIs abrufbar sind.</t>
  </si>
  <si>
    <t>Datenschutz und Datensicherheit (EU DSGVO, Verschlüsselung, Datenresidenz)</t>
  </si>
  <si>
    <t>3.2.1</t>
  </si>
  <si>
    <t>3.2.2</t>
  </si>
  <si>
    <t>Die SaaS-Lösung soll ermöglichen, dass Zugriffe, Änderungen und Datenexporte revisionssicher protokolliert werden.</t>
  </si>
  <si>
    <t>Skalierbarkeit (&gt;1000 Applikationen, &gt;2000 Komponenten, &gt;100.000 Relationen)</t>
  </si>
  <si>
    <t>3.2.3</t>
  </si>
  <si>
    <t>Die SaaS-Lösung soll ermöglichen, dass Skalierung ohne manuelle Eingriffe und ohne Systemunterbrechung erfolgt (elastic scaling).</t>
  </si>
  <si>
    <t>Die SaaS-Lösung soll ermöglichen, dass Systemlast, Speichernutzung und Performancemetriken kontinuierlich überwacht werden.</t>
  </si>
  <si>
    <t>Performance (interaktive Reports &lt; 3 s bei typischen Abfragen)</t>
  </si>
  <si>
    <t>3.2.4</t>
  </si>
  <si>
    <t>Die SaaS-Lösung soll ermöglichen, dass Performancekennzahlen (z. B. Antwortzeiten, Abfragezeiten, Renderzeiten) kontinuierlich gemessen und angezeigt werden.</t>
  </si>
  <si>
    <t>Erweiterbarkeit (konfigurierbares Metamodell, API First)</t>
  </si>
  <si>
    <t>3.2.5</t>
  </si>
  <si>
    <t>Die SaaS-Lösung soll ermöglichen, dass Integrationen mit Drittsystemen über Standardprotokolle (REST, GraphQL, Webhooks) realisiert werden können.</t>
  </si>
  <si>
    <t>Die SaaS-Lösung soll ermöglichen, dass kundenspezifische Erweiterungen oder Plug-ins entwickelt und versioniert eingebunden werden können.</t>
  </si>
  <si>
    <t>Die SaaS-Lösung soll ermöglichen, dass das Datenmodell und API-Schema versioniert und über Sandbox- oder Testumgebungen abgesichert sind.</t>
  </si>
  <si>
    <t>B.II</t>
  </si>
  <si>
    <t>Kap. Leistungs-beschreibung</t>
  </si>
  <si>
    <t>Gewichtung innerhalb Kriteriumgruppe</t>
  </si>
  <si>
    <t>Bitte löschen oder ergänzen Sie in keinem Fall Felder, Zeilen oder Spalten in den Tabellenblättern.</t>
  </si>
  <si>
    <t>Kriterien-haupt-
gruppe (KHG) Nr.</t>
  </si>
  <si>
    <t>Repository &amp; Metamodell</t>
  </si>
  <si>
    <t>A.I.1.1</t>
  </si>
  <si>
    <t>A.I.1.2</t>
  </si>
  <si>
    <t>A.I.1.3</t>
  </si>
  <si>
    <t>A.I.1.4</t>
  </si>
  <si>
    <t>Das Metamodell muss konfigurierbar sein (z. B. Hinzufügen neuer Objekttypen oder Beziehungen).</t>
  </si>
  <si>
    <t>Das System muss folgende Objekttypen unterstützen:
•	Business Capabilities (Geschäftsfähigkeiten)
•	Prozesse
•	Organisationseinheiten
•	Applikationen
•	Schnittstellen
•	IT-Komponenten
•	Datenobjekte
•	Projekte / Initiativen
•	Risiken</t>
  </si>
  <si>
    <t>Es muss möglich sein, Abhängigkeiten zwischen diesen Objekten zu modellieren und zu visualisieren.</t>
  </si>
  <si>
    <t>Application Portfolio Management (APM)</t>
  </si>
  <si>
    <t>Das System muss eine Bewertung des funktionalen Fits (Grad der Unterstützung der Geschäftsanforderungen) ermöglichen.</t>
  </si>
  <si>
    <t>Es muss eine Bewertung des technischen Fits (Technologiestand, Wartbarkeit, Architekturkonformität) ermöglichen.</t>
  </si>
  <si>
    <t>Die Business Kritikalität von Anwendungen muss erfassbar und visualisierbar sein.</t>
  </si>
  <si>
    <t>A.I.2.1</t>
  </si>
  <si>
    <t>A.I.2.2</t>
  </si>
  <si>
    <t>A.I.2.3</t>
  </si>
  <si>
    <t>Risikobewertungen (z. B. technische Schulden, Sicherheitsrisiken) müssen gepflegt werden können.</t>
  </si>
  <si>
    <t>A.I.2.4</t>
  </si>
  <si>
    <t>A.I.3</t>
  </si>
  <si>
    <t>Roadmap &amp; Szenarioplanung</t>
  </si>
  <si>
    <t>Das System muss die Definition von Zielarchitekturen unterstützen (Soll-Zustände der IT-Landschaft).</t>
  </si>
  <si>
    <t>Es muss möglich sein, Abhängigkeiten zwischen Projekten, Anwendungen und Komponenten zu visualisieren.</t>
  </si>
  <si>
    <t>A.I.3.1</t>
  </si>
  <si>
    <t>A.I.3.2</t>
  </si>
  <si>
    <t>Transparente Visualisierungen</t>
  </si>
  <si>
    <t>A.I.4</t>
  </si>
  <si>
    <t>A.I.4.1</t>
  </si>
  <si>
    <t>A.I.4.2</t>
  </si>
  <si>
    <t>A.I.4.3</t>
  </si>
  <si>
    <t>A.I.4.4</t>
  </si>
  <si>
    <t>Das System muss Heatmaps bereitstellen (z. B. Bewertung von Applikationen nach Fit, Risiko oder Kosten).</t>
  </si>
  <si>
    <t>Das System muss Abhängigkeitsgraphen visualisieren (Verbindungen zwischen Anwendungen, Schnittstellen und Komponenten).</t>
  </si>
  <si>
    <t>Es muss Schnittstellen- und Datenflussdiagramme darstellen können.</t>
  </si>
  <si>
    <t>Es muss ein grafisches Modellieren von Beziehungen („Visual Modeling of Relationships“) ermöglichen.</t>
  </si>
  <si>
    <t>A.I.5</t>
  </si>
  <si>
    <t>A.I.5.1</t>
  </si>
  <si>
    <t>A.I.5.2</t>
  </si>
  <si>
    <t>Das System muss Rollen und Verantwortlichkeiten (RACI-Modell) zuweisen können.</t>
  </si>
  <si>
    <t>Es muss Änderungsworkflows ermöglichen (z. B. Genehmigungsprozesse für Architekturänderungen).</t>
  </si>
  <si>
    <t>A.I.6</t>
  </si>
  <si>
    <t>A.I.6.1</t>
  </si>
  <si>
    <t>Datenqualität &amp; Kollaboration</t>
  </si>
  <si>
    <t>Integrationen</t>
  </si>
  <si>
    <t>Compliance, Risiko, Security</t>
  </si>
  <si>
    <t>A.I.7.1</t>
  </si>
  <si>
    <t>A.I.7.2</t>
  </si>
  <si>
    <t>Das System muss eine Klassifizierung von Daten und Anwendungen (z. B. vertraulich, intern, öffentlich) ermöglichen.</t>
  </si>
  <si>
    <t>Es muss ISO 27001-konforme Sicherheitsmechanismen unterstützen (Authentifizierung, Verschlüsselung, Zugriffskontrolle).</t>
  </si>
  <si>
    <t>A.I.7</t>
  </si>
  <si>
    <t>A.I.8</t>
  </si>
  <si>
    <t>A.I.8.1</t>
  </si>
  <si>
    <t>A.I.8.2</t>
  </si>
  <si>
    <t>Berichte &amp; Self-Service</t>
  </si>
  <si>
    <t>Das System muss vordefinierte Standardberichte („Out of the Box Reports“)
bereitstellen.</t>
  </si>
  <si>
    <t>Es muss konfigurierbare Dashboards bieten (z. B. KPI-Darstellungen nach Benutzerrolle).</t>
  </si>
  <si>
    <t>Es muss den Export von Daten und Visualisierungen in PPTX, CSV, PDF, XLSX, DOCX  oder ähnliche Formate unterstützen.</t>
  </si>
  <si>
    <t>A.I.9</t>
  </si>
  <si>
    <t>A.I.9.1</t>
  </si>
  <si>
    <t>A.I.9.2</t>
  </si>
  <si>
    <t>A.I.10</t>
  </si>
  <si>
    <t>A.I.10.1</t>
  </si>
  <si>
    <t>3.1.10</t>
  </si>
  <si>
    <t>Datenmodell</t>
  </si>
  <si>
    <t>Das Datenmodell muss frei konfigurierbar sein, d. h. Felder müssen auf Eintrags-, Sprach-, Benennungs- und Datenkategorieebene frei angelegt werden können, um eine begriffsorientierte und benennungsautonome Eintragsstruktur zu ermöglichen.</t>
  </si>
  <si>
    <t>Das Datenmodell muss im Prozess änderbar sein. Das heißt, ein Umbenennen, Hinzufügen bzw. Entfernen von Datenkategorien muss auch nach der initialen Erstellung des Datenmodells noch möglich sein.</t>
  </si>
  <si>
    <t>Die Datenkategorien müssen in unterschiedlichen Formaten befüllbar sein: Es müssen mindestens Freitextfelder, die Auswahl aus vorgegebenen Werten (Auswahlliste), Ja-Nein-Auswahl, Dropdown, Datums- bzw. Zahlangaben möglich sein.</t>
  </si>
  <si>
    <t>A.I.11</t>
  </si>
  <si>
    <t>A.I.11.1</t>
  </si>
  <si>
    <t>3.1.11</t>
  </si>
  <si>
    <t>Darstellbarkeit und Exportierbarkeit von Daten</t>
  </si>
  <si>
    <t>Die SaaS-Lösung muss ermöglichen, dass bei einem Export verschiedene Dateiformate ausgegeben werden können.</t>
  </si>
  <si>
    <t>A.I.12</t>
  </si>
  <si>
    <t>A.I.12.1</t>
  </si>
  <si>
    <t>3.1.12</t>
  </si>
  <si>
    <t>Rechteverwaltung und rollenbasierte Nutzendengruppen</t>
  </si>
  <si>
    <t>Die SaaS-Lösung muss rollenbasiertes Arbeiten nach Nutzendengruppen ermöglichen. Es müssen mindestens folgende Rollen entsprechend Kap.1.4 der Leistungsbeschreibung einrichtbar sein: Lesend, Lesend+Schreibend, Lesend+Schreiben+Administrator*in.</t>
  </si>
  <si>
    <t>Funktionalitäten zur kollaborativen Zusammenarbeit</t>
  </si>
  <si>
    <t>Die SaaS-Lösung muss es ermöglichen, Änderungsanträge zu stellen, um fehlende Datenbankobjekte/inhalte aufzunehmen.</t>
  </si>
  <si>
    <t>3.1.13</t>
  </si>
  <si>
    <t>SaaS-/On-Prem-Transparenz und Lizenzoptimierung; Cloud-Kosten / CI-Anbindung</t>
  </si>
  <si>
    <t>B.I.1</t>
  </si>
  <si>
    <t>B.I.2</t>
  </si>
  <si>
    <t>B.I.3</t>
  </si>
  <si>
    <t>B.I.4</t>
  </si>
  <si>
    <t>B.I.5</t>
  </si>
  <si>
    <t>B.I.8</t>
  </si>
  <si>
    <t>B.I.9</t>
  </si>
  <si>
    <t>B.I.10</t>
  </si>
  <si>
    <t>B.II.1</t>
  </si>
  <si>
    <t>B.II.2</t>
  </si>
  <si>
    <t>B.II.3</t>
  </si>
  <si>
    <t>B.II.4</t>
  </si>
  <si>
    <t>B.II.5</t>
  </si>
  <si>
    <t>B.I.1.1</t>
  </si>
  <si>
    <t>B.I.2.1</t>
  </si>
  <si>
    <t>B.I.3.1</t>
  </si>
  <si>
    <t>B.I.4.1</t>
  </si>
  <si>
    <t>B.I.5.1</t>
  </si>
  <si>
    <t>B.I.8.1</t>
  </si>
  <si>
    <t>B.I.8.2</t>
  </si>
  <si>
    <t>B.I.9.1</t>
  </si>
  <si>
    <t>B.I.10.1</t>
  </si>
  <si>
    <t>B.II.1.2</t>
  </si>
  <si>
    <t>B.II.2.1</t>
  </si>
  <si>
    <t>B.II.2.2</t>
  </si>
  <si>
    <t>B.II.3.1</t>
  </si>
  <si>
    <t>B.II.3.2</t>
  </si>
  <si>
    <t>B.II.3.3</t>
  </si>
  <si>
    <t>B.II.4.1</t>
  </si>
  <si>
    <t>B.II.4.2</t>
  </si>
  <si>
    <t>B.II.5.1</t>
  </si>
  <si>
    <t>B.II.5.2</t>
  </si>
  <si>
    <t>B.II.5.3</t>
  </si>
  <si>
    <t>B.III</t>
  </si>
  <si>
    <t>Produktpräsentation</t>
  </si>
  <si>
    <t>B.III.1</t>
  </si>
  <si>
    <t>Use Cases</t>
  </si>
  <si>
    <t>B.III.1.1</t>
  </si>
  <si>
    <t>Applikation Portfolio Managemenet</t>
  </si>
  <si>
    <t>B.III.1.2</t>
  </si>
  <si>
    <t>B.III.1.3</t>
  </si>
  <si>
    <t>Architektur und Road-Map Planung</t>
  </si>
  <si>
    <t>Governance Prozess zur Daten Pflege (Workflow)</t>
  </si>
  <si>
    <t>3.1.17</t>
  </si>
  <si>
    <t>Nachhaltigkeit</t>
  </si>
  <si>
    <t>Der Server soll mit Ökostrom betrieben werden (Green-Hosting).</t>
  </si>
  <si>
    <t xml:space="preserve">Das Energiemanagementsystem soll nach ISO 50001, ISO 50005 oder vergleichbar zertifiziert sein. </t>
  </si>
  <si>
    <t xml:space="preserve">Die SaaS-Lösung soll ermöglichen, dass Kosten- und Lizenzinformationen in CI/CD-Pipelines eingebunden werden. </t>
  </si>
  <si>
    <t xml:space="preserve">Die SaaS-Lösung soll die Möglichkeit bieten, die aktiven Nutzenden bzw. die Anzahl der Nutzendenzugriffe (Logins) zu erfassen, um eine Auswertung der tatsächlich genutzten Lizenzen zu ermöglichen. </t>
  </si>
  <si>
    <t>Anzahl der Nutzendenzugriffe</t>
  </si>
  <si>
    <t xml:space="preserve">Die SaaS-Lösung soll ermöglichen, dass Anwender über eine KI-gestützte Assistenzfunktion (z. B. Chat-Interface) interaktiv Analysen durchführen können. </t>
  </si>
  <si>
    <t xml:space="preserve">Die SaaS-Lösung soll ermöglichen, dass Performanceoptimierungen (z. B. Caching, Indexing) konfigurierbar sind. </t>
  </si>
  <si>
    <t>B.II.4.3</t>
  </si>
  <si>
    <t>B.I.6</t>
  </si>
  <si>
    <t>B.I.6.1</t>
  </si>
  <si>
    <t>B.I.7</t>
  </si>
  <si>
    <t>B.I.7.1</t>
  </si>
  <si>
    <t>B.I.11</t>
  </si>
  <si>
    <t>B.I.11.1</t>
  </si>
  <si>
    <t>0 Punkte</t>
  </si>
  <si>
    <t>1 Punkt</t>
  </si>
  <si>
    <t xml:space="preserve">2 Punkte </t>
  </si>
  <si>
    <t xml:space="preserve">3 Punkte </t>
  </si>
  <si>
    <t>4 Punkte</t>
  </si>
  <si>
    <t>5 Punkte</t>
  </si>
  <si>
    <t>Wertung erfolgt durch Vertreter*innen der AG</t>
  </si>
  <si>
    <t>Das System muss ein zentrales Repository bereitstellen, in dem alle Architekturobjekte verwaltet werden.</t>
  </si>
  <si>
    <t>B.IV</t>
  </si>
  <si>
    <t>Konzepte</t>
  </si>
  <si>
    <t>B.IV.1</t>
  </si>
  <si>
    <t>B.IV.1.1</t>
  </si>
  <si>
    <t>Implementierungskonzept</t>
  </si>
  <si>
    <t>Das System muss mehrsprachig sein, mindestens aber die 4 Unternehmenssprachen (Deutsch, Englisch, Französisch, Spanisch), und Benutzeroberflächen, Datenfelder sowie Beschriftungen in diesen Sprachen darstellen können.</t>
  </si>
  <si>
    <t>Es muss möglich sein, sprachspezifische Inhalte zu pflegen (z. B. Beschreibungen oder Namen von Business Capabilities in mehreren Sprachen, mindestens aber in den 4 Unternehmenssprachen (Deutsch, Englisch, Französisch, Spanisch).</t>
  </si>
  <si>
    <t>Es soll möglich sein, Kosteninformationen pro Anwendung zu erfassen und auszuwerten.</t>
  </si>
  <si>
    <t>Das System soll T-Shirt-Sizing-Bewertungen (z. B. Aufwand oder Komplexität in XS–XL) unterstützen.</t>
  </si>
  <si>
    <t>Ergebnisse von Szenarien sollen vergleichbar und exportierbar sein.</t>
  </si>
  <si>
    <t>Datenimporte und -exporte sollen automatisiert und zeitgesteuert ablaufen können.</t>
  </si>
  <si>
    <t>Das System soll Risiken dokumentieren und bewerten können (z. B. Sicherheits- oder Compliance-Risiken).</t>
  </si>
  <si>
    <t>Die SaaS-Lösung soll auf das Corporate Design der GIZ anpassbar sein.</t>
  </si>
  <si>
    <t>Corporate Design</t>
  </si>
  <si>
    <t>Obsoleszenz- und Schwachstellenmanagement</t>
  </si>
  <si>
    <t>Die SaaS-Lösung soll ermöglichen, dass alle eingesetzten Technologien, Frameworks und Komponenten hinsichtlich ihrer Lebenszyklen (z. B. EOL-/EOS-Daten) automatisiert überwacht werden.</t>
  </si>
  <si>
    <t>Die SaaS-Lösung soll ermöglichen, dass sämtliche von der AG genutzten SaaS- und On-Premises-Systeme inklusive Lizenzen, Nutzungsgrad und Vertragslaufzeiten zentral erfasst werden.</t>
  </si>
  <si>
    <t>Die SaaS-Lösung soll ermöglichen, dass Lizenznutzung und -kosten automatisiert analysiert werden, um Optimierungspotenziale zu identifizieren (z. B. Nichtnutzung, Überlizenzierung).</t>
  </si>
  <si>
    <t>Die SaaS-Lösung soll ermöglichen, dass Cloud-Kosten (z. B. AWS, Azure, GCP) integriert, transparent dargestellt und den jeweiligen Organisationseinheiten zugeordnet werden.</t>
  </si>
  <si>
    <t>B.I.1.2</t>
  </si>
  <si>
    <t>B.I.6.2</t>
  </si>
  <si>
    <t>B.I.7.2</t>
  </si>
  <si>
    <t>B.I.12</t>
  </si>
  <si>
    <t>B.I.12.1</t>
  </si>
  <si>
    <t>B.I.13</t>
  </si>
  <si>
    <t>B.I.13.1</t>
  </si>
  <si>
    <t>B.I.14</t>
  </si>
  <si>
    <t>B.I.14.1</t>
  </si>
  <si>
    <t>B.I.14.2</t>
  </si>
  <si>
    <t>B.I.14.3</t>
  </si>
  <si>
    <t>B.I.14.4</t>
  </si>
  <si>
    <t>B.I.14.5</t>
  </si>
  <si>
    <t>B.I.15</t>
  </si>
  <si>
    <t>B.I.15.1</t>
  </si>
  <si>
    <t>B.I.15.2</t>
  </si>
  <si>
    <t>B.I.15.3</t>
  </si>
  <si>
    <t>B.I.16</t>
  </si>
  <si>
    <t>B.I.16.1</t>
  </si>
  <si>
    <t>B.I.16.2</t>
  </si>
  <si>
    <t>B.I.16.3</t>
  </si>
  <si>
    <t>B.I.17</t>
  </si>
  <si>
    <t>B.I.17.1</t>
  </si>
  <si>
    <t>B.I.17.2</t>
  </si>
  <si>
    <t>Siehe Dokument B05_GIZ_EA_Suite_Implementierungskonzept 
Wertung erfolgt durch AG (siehe Bewertung in Dokument B05_GIZ_EA_Suite_Implementierungskonzept)</t>
  </si>
  <si>
    <t>Benutzenden soll es möglich sein mindestens aus den 4 Unternehmenssprachen (Deutsch, Englisch, Französisch, Spanisch) ihre bevorzugte Sprache, individuell, einstellen zu können.</t>
  </si>
  <si>
    <t>Die SaaS-Lösung soll ermöglichen, dass Datenschutzrichtlinien, Löschfristen und Berechtigungen durch die AG administrativ gesteuert werden können.</t>
  </si>
  <si>
    <t>A.I.6.2</t>
  </si>
  <si>
    <t>A.I.7.3</t>
  </si>
  <si>
    <t>A.I.9.3</t>
  </si>
  <si>
    <t>SaaS-Betrieb (EU/EWR-Optionen / weltweite Verfügbarkeit, Verfügbarkeit ≥ 99,0 %)</t>
  </si>
  <si>
    <r>
      <t xml:space="preserve">Die SaaS-Lösung soll ermöglichen, </t>
    </r>
    <r>
      <rPr>
        <sz val="11"/>
        <color theme="1"/>
        <rFont val="Calibri"/>
        <family val="2"/>
        <scheme val="minor"/>
      </rPr>
      <t>dass Benutzendenanzahl,</t>
    </r>
    <r>
      <rPr>
        <sz val="11"/>
        <rFont val="Calibri"/>
        <family val="2"/>
        <scheme val="minor"/>
      </rPr>
      <t xml:space="preserve"> Datenvolumen und Datenkomplexität flexibel mit dem Wachstum der Organisation skaliert werden können</t>
    </r>
  </si>
  <si>
    <r>
      <t xml:space="preserve">Die SaaS-Lösung soll ermöglichen, </t>
    </r>
    <r>
      <rPr>
        <sz val="11"/>
        <color theme="1"/>
        <rFont val="Calibri"/>
        <family val="2"/>
        <scheme val="minor"/>
      </rPr>
      <t>dass Benutzenden</t>
    </r>
    <r>
      <rPr>
        <sz val="11"/>
        <rFont val="Calibri"/>
        <family val="2"/>
        <scheme val="minor"/>
      </rPr>
      <t>aktionen wie Navigation, Filterung oder Drill-downs ohne merkliche Verzögerung ausgeführt werden können.</t>
    </r>
  </si>
  <si>
    <t>B03_GIZ_EA_Suite_Zuschlagskriterienkatalog</t>
  </si>
  <si>
    <t>KHG I= 1,25
KHG II= 0,75
KHG III= 2
KHG IV= 1</t>
  </si>
  <si>
    <t>Bitte füllen Sie diesen Kriterienkatalog ausschließlich in den rot-umrandeten Feldern sorgfältig aus.</t>
  </si>
  <si>
    <t>B.I. Funktionale Anforderungen
B.II. Nicht-funktionale Anforderungen
B.III Produktpräsentation
B.IV Konzept</t>
  </si>
  <si>
    <t>zugehöriges Kapitel in der LB (falls vorhanden)</t>
  </si>
  <si>
    <t>Die Kriterien sind in zur prozentualen Gewichtung Kriterienhauptgruppe und Kriteriumgruppe unterteilt.
Die Gewichtungsfaktoren sind in den Spalten F und G genannt.</t>
  </si>
  <si>
    <t>Die Kriterien sind in zur prozentualen Gewichtung Kriterienhauptgruppe und Kriteriumgruppe unterteilt.
Die Gewichtungsfaktoren sinnd in den Spalten F und G genannt.</t>
  </si>
  <si>
    <t>ja = 5 Punkte ; nein = 0 Punkte</t>
  </si>
  <si>
    <t>Punkte:</t>
  </si>
  <si>
    <t>Siehe Dokument A04_GIZ-EA_Suite_Use Cases - 1. Applikation Portfolio Management
Wertung erfolgt durch AG (siehe Bewertung in Dokument A04_GIZ-EA_Suite_Use Cases)</t>
  </si>
  <si>
    <t>Siehe Dokument A04_GIZ-EA_Suite_Use Cases) - 2. Architektur und Road-Map Planung
Wertung erfolgt durch AG (siehe Bewertung in Dokument A04_GIZ-EA_Suite_Use Cases)</t>
  </si>
  <si>
    <t>Siehe Dokument A04_GIZ-EA_Suite_Use Cases) - 3. Governance Prozess zur Datenpflege (Workflow)
Wertung erfolgt durch AG (siehe Bewertung in Dokument A04_GIZ-EA_Suite_Use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</si>
</sst>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name val="Calibri"/>
      <family val="2"/>
      <scheme val="minor"/>
    </font>
    <font>
      <sz val="11"/>
      <name val="Calibri"/>
      <family val="2"/>
      <scheme val="minor"/>
    </font>
    <font>
      <sz val="11"/>
      <color theme="0" tint="-0.499984740745262"/>
      <name val="Calibri"/>
      <family val="2"/>
      <scheme val="minor"/>
    </font>
    <font>
      <sz val="11"/>
      <color rgb="FFFF0000"/>
      <name val="Calibri"/>
      <family val="2"/>
      <scheme val="minor"/>
    </font>
    <font>
      <b/>
      <sz val="12"/>
      <color theme="1"/>
      <name val="Calibri"/>
      <family val="2"/>
      <scheme val="minor"/>
    </font>
    <font>
      <sz val="12"/>
      <color theme="1"/>
      <name val="Calibri"/>
      <family val="2"/>
      <scheme val="minor"/>
    </font>
    <font>
      <b/>
      <sz val="11"/>
      <color theme="0" tint="-0.499984740745262"/>
      <name val="Calibri"/>
      <family val="2"/>
      <scheme val="minor"/>
    </font>
    <font>
      <b/>
      <sz val="11"/>
      <color theme="1"/>
      <name val="Calibri"/>
      <family val="2"/>
      <scheme val="minor"/>
    </font>
    <font>
      <b/>
      <sz val="11"/>
      <name val="Calibri"/>
      <family val="2"/>
      <scheme val="minor"/>
    </font>
    <font>
      <sz val="8"/>
      <color theme="1"/>
      <name val="Calibri"/>
      <family val="2"/>
      <scheme val="minor"/>
    </font>
    <font>
      <b/>
      <sz val="11"/>
      <color rgb="FFFF0000"/>
      <name val="Calibri"/>
      <family val="2"/>
      <scheme val="minor"/>
    </font>
    <font>
      <b/>
      <sz val="8"/>
      <color theme="0" tint="-0.499984740745262"/>
      <name val="Calibri"/>
      <family val="2"/>
      <scheme val="minor"/>
    </font>
    <font>
      <sz val="11"/>
      <color theme="3" tint="0.39997558519241921"/>
      <name val="Calibri"/>
      <family val="2"/>
      <scheme val="minor"/>
    </font>
    <font>
      <sz val="8"/>
      <color theme="3" tint="0.39997558519241921"/>
      <name val="Calibri"/>
      <family val="2"/>
      <scheme val="minor"/>
    </font>
    <font>
      <b/>
      <sz val="11"/>
      <color theme="3" tint="0.39997558519241921"/>
      <name val="Calibri"/>
      <family val="2"/>
      <scheme val="minor"/>
    </font>
    <font>
      <sz val="11"/>
      <color rgb="FF000000"/>
      <name val="Calibri"/>
      <family val="2"/>
    </font>
    <font>
      <sz val="11"/>
      <color theme="1"/>
      <name val="Calibri"/>
      <family val="2"/>
      <scheme val="minor"/>
    </font>
    <font>
      <b/>
      <sz val="12"/>
      <name val="Arial"/>
      <family val="2"/>
    </font>
    <font>
      <b/>
      <sz val="10"/>
      <name val="Calibri"/>
      <family val="2"/>
      <scheme val="minor"/>
    </font>
    <font>
      <b/>
      <sz val="11"/>
      <color theme="1"/>
      <name val="Arial"/>
      <family val="2"/>
    </font>
    <font>
      <b/>
      <sz val="12"/>
      <color theme="1"/>
      <name val="Arial"/>
      <family val="2"/>
    </font>
    <font>
      <sz val="11"/>
      <color rgb="FFFF0000"/>
      <name val="Arial"/>
      <family val="2"/>
    </font>
    <font>
      <b/>
      <sz val="16"/>
      <color theme="1"/>
      <name val="Arial"/>
      <family val="2"/>
    </font>
    <font>
      <sz val="11"/>
      <color theme="1"/>
      <name val="Arial"/>
      <family val="2"/>
    </font>
    <font>
      <sz val="8"/>
      <name val="Arial"/>
      <family val="2"/>
    </font>
    <font>
      <sz val="8"/>
      <name val="Calibri"/>
      <family val="2"/>
      <scheme val="minor"/>
    </font>
    <font>
      <b/>
      <sz val="8"/>
      <name val="Calibri"/>
      <family val="2"/>
      <scheme val="minor"/>
    </font>
    <font>
      <sz val="11"/>
      <name val="Arial"/>
      <family val="2"/>
    </font>
  </fonts>
  <fills count="10">
    <fill>
      <patternFill patternType="none"/>
    </fill>
    <fill>
      <patternFill patternType="gray125"/>
    </fill>
    <fill>
      <patternFill patternType="solid">
        <fgColor theme="0" tint="-0.14996795556505021"/>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ECC00"/>
        <bgColor indexed="64"/>
      </patternFill>
    </fill>
    <fill>
      <patternFill patternType="solid">
        <fgColor theme="0" tint="-0.249977111117893"/>
        <bgColor indexed="64"/>
      </patternFill>
    </fill>
    <fill>
      <patternFill patternType="solid">
        <fgColor rgb="FF00B0F0"/>
        <bgColor indexed="64"/>
      </patternFill>
    </fill>
    <fill>
      <patternFill patternType="solid">
        <fgColor theme="0" tint="-0.14999847407452621"/>
        <bgColor indexed="64"/>
      </patternFill>
    </fill>
    <fill>
      <patternFill patternType="solid">
        <fgColor theme="2"/>
        <bgColor indexed="64"/>
      </patternFill>
    </fill>
  </fills>
  <borders count="12">
    <border>
      <left/>
      <right/>
      <top/>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style="thin">
        <color indexed="64"/>
      </top>
      <bottom/>
      <diagonal/>
    </border>
    <border>
      <left style="thick">
        <color rgb="FFFF0000"/>
      </left>
      <right style="thick">
        <color rgb="FFFF0000"/>
      </right>
      <top style="thick">
        <color rgb="FFFF0000"/>
      </top>
      <bottom style="thick">
        <color rgb="FFFF0000"/>
      </bottom>
      <diagonal/>
    </border>
    <border>
      <left style="medium">
        <color indexed="64"/>
      </left>
      <right style="medium">
        <color indexed="64"/>
      </right>
      <top style="medium">
        <color indexed="64"/>
      </top>
      <bottom style="medium">
        <color indexed="64"/>
      </bottom>
      <diagonal/>
    </border>
    <border>
      <left/>
      <right/>
      <top style="medium">
        <color rgb="FFFF0000"/>
      </top>
      <bottom style="medium">
        <color rgb="FFFF0000"/>
      </bottom>
      <diagonal/>
    </border>
  </borders>
  <cellStyleXfs count="4">
    <xf numFmtId="0" fontId="0" fillId="0" borderId="0"/>
    <xf numFmtId="49" fontId="22" fillId="5" borderId="10">
      <alignment vertical="center" wrapText="1"/>
    </xf>
    <xf numFmtId="0" fontId="21" fillId="0" borderId="0"/>
    <xf numFmtId="9" fontId="28" fillId="0" borderId="0" applyFont="0" applyFill="0" applyBorder="0" applyAlignment="0" applyProtection="0"/>
  </cellStyleXfs>
  <cellXfs count="129">
    <xf numFmtId="0" fontId="0" fillId="0" borderId="0" xfId="0"/>
    <xf numFmtId="0" fontId="0" fillId="0" borderId="0" xfId="0" applyAlignment="1">
      <alignment wrapText="1"/>
    </xf>
    <xf numFmtId="0" fontId="6" fillId="0" borderId="0" xfId="0" applyFont="1" applyAlignment="1">
      <alignment wrapText="1"/>
    </xf>
    <xf numFmtId="0" fontId="7" fillId="0" borderId="0" xfId="0" applyFont="1"/>
    <xf numFmtId="0" fontId="8" fillId="0" borderId="0" xfId="0" applyFont="1"/>
    <xf numFmtId="0" fontId="9" fillId="0" borderId="0" xfId="0" applyFont="1"/>
    <xf numFmtId="9" fontId="14" fillId="2" borderId="3" xfId="0" applyNumberFormat="1" applyFont="1" applyFill="1" applyBorder="1"/>
    <xf numFmtId="9" fontId="11" fillId="2" borderId="4" xfId="0" applyNumberFormat="1" applyFont="1" applyFill="1" applyBorder="1"/>
    <xf numFmtId="9" fontId="12" fillId="2" borderId="3" xfId="0" applyNumberFormat="1" applyFont="1" applyFill="1" applyBorder="1"/>
    <xf numFmtId="9" fontId="12" fillId="2" borderId="3" xfId="0" applyNumberFormat="1" applyFont="1" applyFill="1" applyBorder="1" applyAlignment="1">
      <alignment wrapText="1"/>
    </xf>
    <xf numFmtId="0" fontId="0" fillId="0" borderId="3" xfId="0" applyBorder="1"/>
    <xf numFmtId="0" fontId="13" fillId="3" borderId="3" xfId="0" applyFont="1" applyFill="1" applyBorder="1" applyAlignment="1">
      <alignment wrapText="1"/>
    </xf>
    <xf numFmtId="9" fontId="14" fillId="3" borderId="3" xfId="0" applyNumberFormat="1" applyFont="1" applyFill="1" applyBorder="1"/>
    <xf numFmtId="9" fontId="14" fillId="3" borderId="4" xfId="0" applyNumberFormat="1" applyFont="1" applyFill="1" applyBorder="1"/>
    <xf numFmtId="9" fontId="16" fillId="3" borderId="4" xfId="0" applyNumberFormat="1" applyFont="1" applyFill="1" applyBorder="1"/>
    <xf numFmtId="10" fontId="12" fillId="3" borderId="3" xfId="0" applyNumberFormat="1" applyFont="1" applyFill="1" applyBorder="1"/>
    <xf numFmtId="0" fontId="12" fillId="3" borderId="6" xfId="0" applyFont="1" applyFill="1" applyBorder="1" applyAlignment="1">
      <alignment vertical="top" wrapText="1"/>
    </xf>
    <xf numFmtId="9" fontId="18" fillId="0" borderId="3" xfId="0" applyNumberFormat="1" applyFont="1" applyBorder="1" applyAlignment="1">
      <alignment vertical="top" wrapText="1"/>
    </xf>
    <xf numFmtId="10" fontId="19" fillId="0" borderId="3" xfId="0" applyNumberFormat="1" applyFont="1" applyBorder="1" applyAlignment="1">
      <alignment vertical="top"/>
    </xf>
    <xf numFmtId="0" fontId="17" fillId="0" borderId="7" xfId="0" applyFont="1" applyBorder="1" applyAlignment="1" applyProtection="1">
      <alignment vertical="top" wrapText="1"/>
      <protection locked="0"/>
    </xf>
    <xf numFmtId="0" fontId="17" fillId="0" borderId="5" xfId="0" applyFont="1" applyBorder="1" applyAlignment="1">
      <alignment wrapText="1"/>
    </xf>
    <xf numFmtId="0" fontId="17" fillId="0" borderId="3" xfId="0" applyFont="1" applyBorder="1"/>
    <xf numFmtId="0" fontId="17" fillId="0" borderId="0" xfId="0" applyFont="1"/>
    <xf numFmtId="49" fontId="0" fillId="0" borderId="0" xfId="0" applyNumberFormat="1"/>
    <xf numFmtId="49" fontId="0" fillId="0" borderId="0" xfId="0" applyNumberFormat="1" applyAlignment="1">
      <alignment wrapText="1"/>
    </xf>
    <xf numFmtId="10" fontId="0" fillId="0" borderId="0" xfId="0" applyNumberFormat="1"/>
    <xf numFmtId="0" fontId="0" fillId="0" borderId="9" xfId="0" applyBorder="1" applyAlignment="1" applyProtection="1">
      <alignment wrapText="1"/>
      <protection locked="0"/>
    </xf>
    <xf numFmtId="0" fontId="6" fillId="0" borderId="0" xfId="0" applyFont="1" applyAlignment="1">
      <alignment vertical="top" wrapText="1"/>
    </xf>
    <xf numFmtId="0" fontId="0" fillId="0" borderId="0" xfId="0" applyAlignment="1">
      <alignment vertical="top" wrapText="1"/>
    </xf>
    <xf numFmtId="9" fontId="18" fillId="0" borderId="4" xfId="0" applyNumberFormat="1" applyFont="1" applyBorder="1" applyAlignment="1">
      <alignment vertical="top"/>
    </xf>
    <xf numFmtId="0" fontId="20" fillId="0" borderId="0" xfId="0" applyFont="1"/>
    <xf numFmtId="0" fontId="10" fillId="0" borderId="0" xfId="0" applyFont="1" applyAlignment="1">
      <alignment horizontal="left" vertical="top"/>
    </xf>
    <xf numFmtId="0" fontId="21" fillId="0" borderId="0" xfId="0" applyFont="1"/>
    <xf numFmtId="0" fontId="21" fillId="4" borderId="7" xfId="0" applyFont="1" applyFill="1" applyBorder="1" applyAlignment="1" applyProtection="1">
      <alignment horizontal="center" vertical="top"/>
      <protection locked="0"/>
    </xf>
    <xf numFmtId="49" fontId="23" fillId="0" borderId="3" xfId="1" applyFont="1" applyFill="1" applyBorder="1" applyAlignment="1">
      <alignment horizontal="center" vertical="center"/>
    </xf>
    <xf numFmtId="49" fontId="13" fillId="0" borderId="3" xfId="1" applyFont="1" applyFill="1" applyBorder="1" applyAlignment="1">
      <alignment horizontal="center" vertical="center"/>
    </xf>
    <xf numFmtId="2" fontId="21" fillId="0" borderId="5" xfId="0" applyNumberFormat="1" applyFont="1" applyBorder="1" applyAlignment="1">
      <alignment horizontal="center" vertical="top"/>
    </xf>
    <xf numFmtId="49" fontId="21" fillId="0" borderId="4" xfId="1" applyFont="1" applyFill="1" applyBorder="1" applyAlignment="1">
      <alignment horizontal="left" vertical="center" wrapText="1"/>
    </xf>
    <xf numFmtId="0" fontId="24" fillId="0" borderId="0" xfId="0" applyFont="1"/>
    <xf numFmtId="16" fontId="12" fillId="6" borderId="3" xfId="0" quotePrefix="1" applyNumberFormat="1" applyFont="1" applyFill="1" applyBorder="1" applyAlignment="1">
      <alignment horizontal="left" vertical="center"/>
    </xf>
    <xf numFmtId="0" fontId="10" fillId="0" borderId="0" xfId="0" applyFont="1" applyAlignment="1">
      <alignment vertical="top"/>
    </xf>
    <xf numFmtId="10" fontId="18" fillId="0" borderId="3" xfId="0" applyNumberFormat="1" applyFont="1" applyBorder="1" applyAlignment="1">
      <alignment vertical="top"/>
    </xf>
    <xf numFmtId="0" fontId="0" fillId="0" borderId="6" xfId="0" applyBorder="1" applyAlignment="1">
      <alignment horizontal="right"/>
    </xf>
    <xf numFmtId="0" fontId="0" fillId="0" borderId="3" xfId="0" applyBorder="1" applyAlignment="1">
      <alignment wrapText="1"/>
    </xf>
    <xf numFmtId="0" fontId="0" fillId="0" borderId="3" xfId="0" applyBorder="1" applyAlignment="1">
      <alignment horizontal="right" vertical="center"/>
    </xf>
    <xf numFmtId="0" fontId="0" fillId="0" borderId="3" xfId="0" applyBorder="1" applyAlignment="1">
      <alignment horizontal="right"/>
    </xf>
    <xf numFmtId="0" fontId="0" fillId="0" borderId="3" xfId="0" applyBorder="1" applyAlignment="1">
      <alignment vertical="center" wrapText="1"/>
    </xf>
    <xf numFmtId="0" fontId="26" fillId="0" borderId="0" xfId="0" applyFont="1"/>
    <xf numFmtId="0" fontId="26" fillId="0" borderId="3" xfId="0" applyFont="1" applyBorder="1"/>
    <xf numFmtId="0" fontId="26" fillId="0" borderId="3" xfId="0" applyFont="1" applyBorder="1" applyAlignment="1">
      <alignment horizontal="right"/>
    </xf>
    <xf numFmtId="0" fontId="24" fillId="0" borderId="3" xfId="0" applyFont="1" applyBorder="1" applyAlignment="1">
      <alignment wrapText="1"/>
    </xf>
    <xf numFmtId="0" fontId="24" fillId="0" borderId="3" xfId="0" applyFont="1" applyBorder="1" applyAlignment="1">
      <alignment horizontal="right"/>
    </xf>
    <xf numFmtId="0" fontId="25" fillId="0" borderId="0" xfId="0" applyFont="1" applyAlignment="1">
      <alignment vertical="center"/>
    </xf>
    <xf numFmtId="0" fontId="25" fillId="7" borderId="3" xfId="0" applyFont="1" applyFill="1" applyBorder="1" applyAlignment="1">
      <alignment vertical="center"/>
    </xf>
    <xf numFmtId="0" fontId="25" fillId="7" borderId="8" xfId="0" applyFont="1" applyFill="1" applyBorder="1" applyAlignment="1">
      <alignment vertical="center"/>
    </xf>
    <xf numFmtId="0" fontId="27" fillId="0" borderId="0" xfId="0" applyFont="1"/>
    <xf numFmtId="9" fontId="14" fillId="2" borderId="3" xfId="3" applyFont="1" applyFill="1" applyBorder="1"/>
    <xf numFmtId="0" fontId="13" fillId="3" borderId="3" xfId="0" quotePrefix="1" applyFont="1" applyFill="1" applyBorder="1" applyAlignment="1">
      <alignment wrapText="1"/>
    </xf>
    <xf numFmtId="0" fontId="12" fillId="3" borderId="3" xfId="0" applyFont="1" applyFill="1" applyBorder="1" applyAlignment="1">
      <alignment horizontal="left" vertical="top" wrapText="1"/>
    </xf>
    <xf numFmtId="0" fontId="13" fillId="3" borderId="3" xfId="0" applyFont="1" applyFill="1" applyBorder="1" applyAlignment="1">
      <alignment horizontal="left" vertical="top"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12" fillId="3" borderId="3" xfId="0" applyFont="1" applyFill="1" applyBorder="1" applyAlignment="1">
      <alignment vertical="center" wrapText="1"/>
    </xf>
    <xf numFmtId="49" fontId="13" fillId="3" borderId="3" xfId="1" applyFont="1" applyFill="1" applyBorder="1" applyAlignment="1">
      <alignment horizontal="center" vertical="center" wrapText="1"/>
    </xf>
    <xf numFmtId="16" fontId="12" fillId="3" borderId="3" xfId="0" quotePrefix="1" applyNumberFormat="1" applyFont="1" applyFill="1" applyBorder="1"/>
    <xf numFmtId="16" fontId="0" fillId="3" borderId="8" xfId="0" quotePrefix="1" applyNumberFormat="1" applyFill="1" applyBorder="1"/>
    <xf numFmtId="16" fontId="0" fillId="3" borderId="3" xfId="0" quotePrefix="1" applyNumberFormat="1" applyFill="1" applyBorder="1"/>
    <xf numFmtId="10" fontId="18" fillId="0" borderId="3" xfId="3" applyNumberFormat="1" applyFont="1" applyBorder="1" applyAlignment="1">
      <alignment vertical="top"/>
    </xf>
    <xf numFmtId="10" fontId="16" fillId="3" borderId="4" xfId="0" applyNumberFormat="1" applyFont="1" applyFill="1" applyBorder="1"/>
    <xf numFmtId="10" fontId="11" fillId="2" borderId="4" xfId="0" applyNumberFormat="1" applyFont="1" applyFill="1" applyBorder="1"/>
    <xf numFmtId="0" fontId="17" fillId="8" borderId="5" xfId="0" applyFont="1" applyFill="1" applyBorder="1" applyAlignment="1">
      <alignment wrapText="1"/>
    </xf>
    <xf numFmtId="0" fontId="17" fillId="8" borderId="3" xfId="0" applyFont="1" applyFill="1" applyBorder="1"/>
    <xf numFmtId="0" fontId="6" fillId="0" borderId="3" xfId="0" applyFont="1" applyBorder="1" applyAlignment="1">
      <alignment horizontal="left" vertical="center" wrapText="1"/>
    </xf>
    <xf numFmtId="0" fontId="6" fillId="0" borderId="3" xfId="0" applyFont="1" applyBorder="1" applyAlignment="1">
      <alignment vertical="center" wrapText="1"/>
    </xf>
    <xf numFmtId="0" fontId="13" fillId="2" borderId="3" xfId="0" quotePrefix="1" applyFont="1" applyFill="1" applyBorder="1" applyAlignment="1">
      <alignment vertical="center" wrapText="1"/>
    </xf>
    <xf numFmtId="0" fontId="12" fillId="2" borderId="3" xfId="0" applyFont="1" applyFill="1" applyBorder="1" applyAlignment="1">
      <alignment horizontal="center" vertical="center"/>
    </xf>
    <xf numFmtId="49" fontId="12" fillId="3" borderId="3" xfId="0" applyNumberFormat="1" applyFont="1" applyFill="1" applyBorder="1" applyAlignment="1">
      <alignment horizontal="center" vertical="center" wrapText="1"/>
    </xf>
    <xf numFmtId="49" fontId="12" fillId="2" borderId="3" xfId="0" applyNumberFormat="1" applyFont="1" applyFill="1" applyBorder="1" applyAlignment="1">
      <alignment horizontal="center" vertical="center" wrapText="1"/>
    </xf>
    <xf numFmtId="0" fontId="0" fillId="0" borderId="3" xfId="0" applyBorder="1" applyAlignment="1">
      <alignment vertical="center"/>
    </xf>
    <xf numFmtId="0" fontId="12" fillId="3" borderId="0" xfId="0" applyFont="1" applyFill="1" applyAlignment="1">
      <alignment horizontal="justify" vertical="center"/>
    </xf>
    <xf numFmtId="16" fontId="12" fillId="6" borderId="8" xfId="0" quotePrefix="1" applyNumberFormat="1" applyFont="1" applyFill="1" applyBorder="1"/>
    <xf numFmtId="16" fontId="12" fillId="6" borderId="3" xfId="0" quotePrefix="1" applyNumberFormat="1" applyFont="1" applyFill="1" applyBorder="1"/>
    <xf numFmtId="16" fontId="12" fillId="6" borderId="3" xfId="0" quotePrefix="1" applyNumberFormat="1" applyFont="1" applyFill="1" applyBorder="1" applyAlignment="1">
      <alignment horizontal="center" vertical="center"/>
    </xf>
    <xf numFmtId="16" fontId="25" fillId="6" borderId="3" xfId="0" quotePrefix="1" applyNumberFormat="1" applyFont="1" applyFill="1" applyBorder="1" applyAlignment="1">
      <alignment horizontal="center" vertical="center"/>
    </xf>
    <xf numFmtId="16" fontId="9" fillId="6" borderId="3" xfId="0" quotePrefix="1" applyNumberFormat="1" applyFont="1" applyFill="1" applyBorder="1" applyAlignment="1">
      <alignment horizontal="center" vertical="center"/>
    </xf>
    <xf numFmtId="16" fontId="12" fillId="3" borderId="3" xfId="0" quotePrefix="1" applyNumberFormat="1" applyFont="1" applyFill="1" applyBorder="1" applyAlignment="1">
      <alignment horizontal="center" vertical="center"/>
    </xf>
    <xf numFmtId="16" fontId="12" fillId="3" borderId="3" xfId="0" quotePrefix="1" applyNumberFormat="1" applyFont="1" applyFill="1" applyBorder="1" applyAlignment="1">
      <alignment horizontal="center"/>
    </xf>
    <xf numFmtId="49" fontId="12" fillId="2" borderId="3" xfId="0" applyNumberFormat="1" applyFont="1" applyFill="1" applyBorder="1" applyAlignment="1">
      <alignment horizontal="center" vertical="center"/>
    </xf>
    <xf numFmtId="49" fontId="12" fillId="3" borderId="3" xfId="0" applyNumberFormat="1" applyFont="1" applyFill="1" applyBorder="1" applyAlignment="1">
      <alignment horizontal="center" vertical="center"/>
    </xf>
    <xf numFmtId="0" fontId="24" fillId="3" borderId="3" xfId="0" applyFont="1" applyFill="1" applyBorder="1" applyAlignment="1">
      <alignment horizontal="center" vertical="center"/>
    </xf>
    <xf numFmtId="0" fontId="19" fillId="0" borderId="3" xfId="0" applyFont="1" applyBorder="1" applyAlignment="1">
      <alignment horizontal="center" vertical="center"/>
    </xf>
    <xf numFmtId="49" fontId="19" fillId="0" borderId="3" xfId="0" applyNumberFormat="1" applyFont="1" applyBorder="1" applyAlignment="1">
      <alignment horizontal="center" vertical="center"/>
    </xf>
    <xf numFmtId="49" fontId="13" fillId="0" borderId="3" xfId="0" applyNumberFormat="1" applyFont="1" applyBorder="1" applyAlignment="1">
      <alignment horizontal="center" vertical="center" wrapText="1"/>
    </xf>
    <xf numFmtId="0" fontId="19" fillId="3" borderId="3" xfId="0" applyFont="1" applyFill="1" applyBorder="1" applyAlignment="1">
      <alignment horizontal="center" vertical="center"/>
    </xf>
    <xf numFmtId="0" fontId="24" fillId="9" borderId="3" xfId="0" applyFont="1" applyFill="1" applyBorder="1" applyAlignment="1">
      <alignment horizontal="center" vertical="center"/>
    </xf>
    <xf numFmtId="49" fontId="12" fillId="9" borderId="3" xfId="0" applyNumberFormat="1" applyFont="1" applyFill="1" applyBorder="1" applyAlignment="1">
      <alignment horizontal="center" vertical="center"/>
    </xf>
    <xf numFmtId="49" fontId="12" fillId="9" borderId="3" xfId="0" applyNumberFormat="1" applyFont="1" applyFill="1" applyBorder="1" applyAlignment="1">
      <alignment horizontal="center" vertical="center" wrapText="1"/>
    </xf>
    <xf numFmtId="0" fontId="13" fillId="9" borderId="3" xfId="0" quotePrefix="1" applyFont="1" applyFill="1" applyBorder="1" applyAlignment="1">
      <alignment wrapText="1"/>
    </xf>
    <xf numFmtId="10" fontId="16" fillId="9" borderId="4" xfId="0" applyNumberFormat="1" applyFont="1" applyFill="1" applyBorder="1"/>
    <xf numFmtId="10" fontId="12" fillId="9" borderId="3" xfId="0" applyNumberFormat="1" applyFont="1" applyFill="1" applyBorder="1"/>
    <xf numFmtId="0" fontId="12" fillId="9" borderId="6" xfId="0" applyFont="1" applyFill="1" applyBorder="1" applyAlignment="1">
      <alignment vertical="top" wrapText="1"/>
    </xf>
    <xf numFmtId="0" fontId="12" fillId="9" borderId="3" xfId="0" applyFont="1" applyFill="1" applyBorder="1" applyAlignment="1">
      <alignment vertical="top" wrapText="1"/>
    </xf>
    <xf numFmtId="0" fontId="6" fillId="8" borderId="3" xfId="0" applyFont="1" applyFill="1" applyBorder="1" applyAlignment="1">
      <alignment horizontal="center" vertical="center" wrapText="1"/>
    </xf>
    <xf numFmtId="0" fontId="4" fillId="0" borderId="0" xfId="0" applyFont="1" applyAlignment="1">
      <alignment horizontal="left" vertical="center" wrapText="1"/>
    </xf>
    <xf numFmtId="49" fontId="3" fillId="0" borderId="4" xfId="1" applyFont="1" applyFill="1" applyBorder="1" applyAlignment="1">
      <alignment horizontal="left" vertical="center" wrapText="1"/>
    </xf>
    <xf numFmtId="0" fontId="12" fillId="0" borderId="3" xfId="0" applyFont="1" applyBorder="1" applyAlignment="1">
      <alignment horizontal="center" vertical="center"/>
    </xf>
    <xf numFmtId="49" fontId="12" fillId="0" borderId="3" xfId="0" applyNumberFormat="1" applyFont="1" applyBorder="1" applyAlignment="1">
      <alignment horizontal="center" vertical="center"/>
    </xf>
    <xf numFmtId="49" fontId="12" fillId="0" borderId="3" xfId="0" applyNumberFormat="1" applyFont="1" applyBorder="1" applyAlignment="1">
      <alignment horizontal="center" vertical="center" wrapText="1"/>
    </xf>
    <xf numFmtId="9" fontId="14" fillId="0" borderId="3" xfId="3" applyFont="1" applyFill="1" applyBorder="1"/>
    <xf numFmtId="9" fontId="14" fillId="0" borderId="4" xfId="0" applyNumberFormat="1" applyFont="1" applyBorder="1"/>
    <xf numFmtId="0" fontId="13" fillId="9" borderId="3" xfId="0" quotePrefix="1" applyFont="1" applyFill="1" applyBorder="1" applyAlignment="1">
      <alignment vertical="top" wrapText="1"/>
    </xf>
    <xf numFmtId="49" fontId="2" fillId="0" borderId="4" xfId="1" applyFont="1" applyFill="1" applyBorder="1" applyAlignment="1">
      <alignment horizontal="left" vertical="center" wrapText="1"/>
    </xf>
    <xf numFmtId="0" fontId="5" fillId="0" borderId="0" xfId="0" applyFont="1"/>
    <xf numFmtId="9" fontId="30" fillId="3" borderId="4" xfId="0" applyNumberFormat="1" applyFont="1" applyFill="1" applyBorder="1"/>
    <xf numFmtId="10" fontId="31" fillId="3" borderId="4" xfId="0" applyNumberFormat="1" applyFont="1" applyFill="1" applyBorder="1"/>
    <xf numFmtId="9" fontId="30" fillId="0" borderId="4" xfId="0" applyNumberFormat="1" applyFont="1" applyBorder="1" applyAlignment="1">
      <alignment vertical="top"/>
    </xf>
    <xf numFmtId="9" fontId="30" fillId="2" borderId="3" xfId="3" applyFont="1" applyFill="1" applyBorder="1"/>
    <xf numFmtId="9" fontId="30" fillId="2" borderId="3" xfId="0" applyNumberFormat="1" applyFont="1" applyFill="1" applyBorder="1"/>
    <xf numFmtId="9" fontId="30" fillId="3" borderId="3" xfId="0" applyNumberFormat="1" applyFont="1" applyFill="1" applyBorder="1"/>
    <xf numFmtId="9" fontId="30" fillId="9" borderId="3" xfId="0" applyNumberFormat="1" applyFont="1" applyFill="1" applyBorder="1"/>
    <xf numFmtId="9" fontId="30" fillId="9" borderId="4" xfId="0" applyNumberFormat="1" applyFont="1" applyFill="1" applyBorder="1"/>
    <xf numFmtId="9" fontId="30" fillId="0" borderId="3" xfId="0" applyNumberFormat="1" applyFont="1" applyBorder="1" applyAlignment="1">
      <alignment vertical="top" wrapText="1"/>
    </xf>
    <xf numFmtId="0" fontId="32" fillId="0" borderId="3" xfId="0" applyFont="1" applyBorder="1" applyAlignment="1">
      <alignment vertical="center"/>
    </xf>
    <xf numFmtId="0" fontId="32" fillId="0" borderId="3" xfId="0" applyFont="1" applyBorder="1" applyAlignment="1">
      <alignment horizontal="right" vertical="center"/>
    </xf>
    <xf numFmtId="2" fontId="17" fillId="0" borderId="3" xfId="0" applyNumberFormat="1" applyFont="1" applyBorder="1"/>
    <xf numFmtId="0" fontId="0" fillId="0" borderId="1" xfId="0" applyBorder="1" applyAlignment="1" applyProtection="1">
      <alignment horizontal="center" vertical="top" wrapText="1"/>
      <protection locked="0"/>
    </xf>
    <xf numFmtId="0" fontId="0" fillId="0" borderId="2" xfId="0" applyBorder="1" applyAlignment="1" applyProtection="1">
      <alignment horizontal="center" vertical="top" wrapText="1"/>
      <protection locked="0"/>
    </xf>
    <xf numFmtId="0" fontId="21" fillId="0" borderId="0" xfId="0" applyFont="1" applyAlignment="1">
      <alignment horizontal="left" vertical="top"/>
    </xf>
    <xf numFmtId="0" fontId="0" fillId="0" borderId="11" xfId="0" applyBorder="1" applyAlignment="1" applyProtection="1">
      <alignment horizontal="center" vertical="top" wrapText="1"/>
      <protection locked="0"/>
    </xf>
  </cellXfs>
  <cellStyles count="4">
    <cellStyle name="PD_FB_Tab-Ü1 2" xfId="1" xr:uid="{547DFDFB-9DEF-4B84-A877-4C36DC0B70C4}"/>
    <cellStyle name="Prozent" xfId="3" builtinId="5"/>
    <cellStyle name="Standard" xfId="0" builtinId="0"/>
    <cellStyle name="Standard 2" xfId="2" xr:uid="{7CD020FB-09A1-4F20-8E1D-E76F9A7A187E}"/>
  </cellStyles>
  <dxfs count="2">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867B5-DBDA-4735-8A54-B6778463CB67}">
  <dimension ref="A1:B28"/>
  <sheetViews>
    <sheetView workbookViewId="0">
      <selection activeCell="A4" sqref="A4"/>
    </sheetView>
  </sheetViews>
  <sheetFormatPr baseColWidth="10" defaultColWidth="11" defaultRowHeight="13.8" x14ac:dyDescent="0.25"/>
  <cols>
    <col min="1" max="1" width="89.69921875" customWidth="1"/>
    <col min="2" max="2" width="73.59765625" customWidth="1"/>
  </cols>
  <sheetData>
    <row r="1" spans="1:2" ht="21" x14ac:dyDescent="0.4">
      <c r="A1" s="55" t="s">
        <v>53</v>
      </c>
    </row>
    <row r="2" spans="1:2" x14ac:dyDescent="0.25">
      <c r="A2" t="s">
        <v>316</v>
      </c>
    </row>
    <row r="3" spans="1:2" x14ac:dyDescent="0.25">
      <c r="A3" t="s">
        <v>52</v>
      </c>
    </row>
    <row r="4" spans="1:2" s="38" customFormat="1" x14ac:dyDescent="0.25">
      <c r="A4" s="38" t="s">
        <v>114</v>
      </c>
    </row>
    <row r="5" spans="1:2" s="38" customFormat="1" x14ac:dyDescent="0.25"/>
    <row r="6" spans="1:2" s="52" customFormat="1" ht="40.200000000000003" hidden="1" customHeight="1" x14ac:dyDescent="0.25">
      <c r="A6" s="54" t="s">
        <v>51</v>
      </c>
      <c r="B6" s="53"/>
    </row>
    <row r="7" spans="1:2" hidden="1" x14ac:dyDescent="0.25">
      <c r="A7" s="51" t="s">
        <v>45</v>
      </c>
      <c r="B7" s="50" t="s">
        <v>44</v>
      </c>
    </row>
    <row r="8" spans="1:2" ht="30" hidden="1" customHeight="1" x14ac:dyDescent="0.25">
      <c r="A8" s="45" t="s">
        <v>31</v>
      </c>
      <c r="B8" s="43" t="s">
        <v>50</v>
      </c>
    </row>
    <row r="9" spans="1:2" ht="30" hidden="1" customHeight="1" x14ac:dyDescent="0.25">
      <c r="A9" s="45" t="s">
        <v>43</v>
      </c>
      <c r="B9" s="10" t="s">
        <v>41</v>
      </c>
    </row>
    <row r="10" spans="1:2" ht="30" hidden="1" customHeight="1" x14ac:dyDescent="0.25">
      <c r="A10" s="45" t="s">
        <v>42</v>
      </c>
      <c r="B10" s="10" t="s">
        <v>41</v>
      </c>
    </row>
    <row r="11" spans="1:2" s="47" customFormat="1" ht="30" hidden="1" customHeight="1" x14ac:dyDescent="0.25">
      <c r="A11" s="49" t="s">
        <v>49</v>
      </c>
      <c r="B11" s="48" t="s">
        <v>39</v>
      </c>
    </row>
    <row r="12" spans="1:2" s="47" customFormat="1" ht="30" hidden="1" customHeight="1" x14ac:dyDescent="0.25">
      <c r="A12" s="45" t="s">
        <v>35</v>
      </c>
      <c r="B12" s="10" t="s">
        <v>34</v>
      </c>
    </row>
    <row r="13" spans="1:2" s="47" customFormat="1" ht="30" hidden="1" customHeight="1" x14ac:dyDescent="0.25">
      <c r="A13" s="45" t="s">
        <v>48</v>
      </c>
      <c r="B13" s="10" t="s">
        <v>47</v>
      </c>
    </row>
    <row r="14" spans="1:2" hidden="1" x14ac:dyDescent="0.25"/>
    <row r="16" spans="1:2" s="52" customFormat="1" ht="40.200000000000003" customHeight="1" x14ac:dyDescent="0.25">
      <c r="A16" s="53" t="s">
        <v>46</v>
      </c>
      <c r="B16" s="53"/>
    </row>
    <row r="17" spans="1:2" x14ac:dyDescent="0.25">
      <c r="A17" s="51" t="s">
        <v>45</v>
      </c>
      <c r="B17" s="50" t="s">
        <v>44</v>
      </c>
    </row>
    <row r="18" spans="1:2" ht="60.6" customHeight="1" x14ac:dyDescent="0.25">
      <c r="A18" s="44" t="s">
        <v>31</v>
      </c>
      <c r="B18" s="46" t="s">
        <v>317</v>
      </c>
    </row>
    <row r="19" spans="1:2" ht="30" customHeight="1" x14ac:dyDescent="0.25">
      <c r="A19" s="44" t="s">
        <v>43</v>
      </c>
      <c r="B19" s="78" t="s">
        <v>41</v>
      </c>
    </row>
    <row r="20" spans="1:2" ht="30" customHeight="1" x14ac:dyDescent="0.25">
      <c r="A20" s="44" t="s">
        <v>42</v>
      </c>
      <c r="B20" s="78" t="s">
        <v>41</v>
      </c>
    </row>
    <row r="21" spans="1:2" s="47" customFormat="1" ht="30" customHeight="1" x14ac:dyDescent="0.25">
      <c r="A21" s="123" t="s">
        <v>40</v>
      </c>
      <c r="B21" s="122" t="s">
        <v>318</v>
      </c>
    </row>
    <row r="22" spans="1:2" ht="41.4" x14ac:dyDescent="0.25">
      <c r="A22" s="44" t="s">
        <v>38</v>
      </c>
      <c r="B22" s="46" t="s">
        <v>319</v>
      </c>
    </row>
    <row r="23" spans="1:2" ht="41.4" x14ac:dyDescent="0.25">
      <c r="A23" s="44" t="s">
        <v>1</v>
      </c>
      <c r="B23" s="46" t="s">
        <v>36</v>
      </c>
    </row>
    <row r="24" spans="1:2" ht="41.4" x14ac:dyDescent="0.25">
      <c r="A24" s="44" t="s">
        <v>37</v>
      </c>
      <c r="B24" s="46" t="s">
        <v>320</v>
      </c>
    </row>
    <row r="25" spans="1:2" ht="30" customHeight="1" x14ac:dyDescent="0.25">
      <c r="A25" s="44" t="s">
        <v>35</v>
      </c>
      <c r="B25" s="78" t="s">
        <v>34</v>
      </c>
    </row>
    <row r="26" spans="1:2" ht="30" customHeight="1" x14ac:dyDescent="0.25">
      <c r="A26" s="44" t="s">
        <v>33</v>
      </c>
      <c r="B26" s="78" t="s">
        <v>321</v>
      </c>
    </row>
    <row r="27" spans="1:2" ht="61.95" customHeight="1" x14ac:dyDescent="0.25">
      <c r="A27" s="44" t="s">
        <v>32</v>
      </c>
      <c r="B27" s="46" t="s">
        <v>315</v>
      </c>
    </row>
    <row r="28" spans="1:2" x14ac:dyDescent="0.25">
      <c r="A28" s="42"/>
    </row>
  </sheetData>
  <sheetProtection algorithmName="SHA-512" hashValue="Ms67J+II1epPzkILv6hDv3cEAS9x3uH5cKHLroVfguneKOhCWiZ7cpsBbDIboefD2ZP+JX1W4uZA5MFfwgR9LQ==" saltValue="h+uCjybquQjMh4Eme/GBFw==" spinCount="100000" sheet="1" objects="1" scenarios="1" selectLockedCells="1" selectUnlockedCells="1"/>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0B8C7-8A74-4F2A-9548-29F9D66C57F2}">
  <dimension ref="B1:K49"/>
  <sheetViews>
    <sheetView showGridLines="0" tabSelected="1" zoomScale="90" zoomScaleNormal="90" workbookViewId="0">
      <selection activeCell="I3" sqref="I3"/>
    </sheetView>
  </sheetViews>
  <sheetFormatPr baseColWidth="10" defaultColWidth="11" defaultRowHeight="13.8" x14ac:dyDescent="0.25"/>
  <cols>
    <col min="1" max="1" width="2.59765625" customWidth="1"/>
    <col min="2" max="2" width="10.59765625" customWidth="1"/>
    <col min="3" max="3" width="11.59765625" customWidth="1"/>
    <col min="4" max="4" width="10.59765625" customWidth="1"/>
    <col min="5" max="5" width="26.19921875" customWidth="1"/>
    <col min="6" max="6" width="100.59765625" customWidth="1"/>
    <col min="7" max="8" width="20.59765625" customWidth="1"/>
  </cols>
  <sheetData>
    <row r="1" spans="2:11" ht="15.6" x14ac:dyDescent="0.3">
      <c r="B1" s="112" t="s">
        <v>314</v>
      </c>
      <c r="E1" s="1"/>
      <c r="F1" s="1"/>
      <c r="G1" s="2"/>
      <c r="I1" s="1"/>
      <c r="K1" s="4"/>
    </row>
    <row r="2" spans="2:11" ht="16.2" thickBot="1" x14ac:dyDescent="0.35">
      <c r="C2" s="5"/>
      <c r="E2" s="1"/>
      <c r="F2" s="1"/>
      <c r="G2" s="2"/>
      <c r="I2" s="1"/>
      <c r="K2" s="4"/>
    </row>
    <row r="3" spans="2:11" ht="60" customHeight="1" thickBot="1" x14ac:dyDescent="0.35">
      <c r="B3" s="40" t="s">
        <v>0</v>
      </c>
      <c r="C3" s="40"/>
      <c r="D3" s="40"/>
      <c r="E3" s="31"/>
      <c r="F3" s="125"/>
      <c r="G3" s="126"/>
      <c r="I3" s="1"/>
      <c r="K3" s="4"/>
    </row>
    <row r="4" spans="2:11" ht="14.4" x14ac:dyDescent="0.3">
      <c r="E4" s="1"/>
      <c r="F4" s="1"/>
      <c r="G4" s="2"/>
      <c r="I4" s="1"/>
      <c r="K4" s="4"/>
    </row>
    <row r="5" spans="2:11" ht="174" customHeight="1" x14ac:dyDescent="0.25">
      <c r="B5" s="62" t="s">
        <v>29</v>
      </c>
      <c r="C5" s="62" t="s">
        <v>28</v>
      </c>
      <c r="D5" s="62" t="s">
        <v>27</v>
      </c>
      <c r="E5" s="62" t="s">
        <v>26</v>
      </c>
      <c r="F5" s="63" t="s">
        <v>25</v>
      </c>
      <c r="G5" s="63" t="s">
        <v>24</v>
      </c>
      <c r="H5" s="63" t="s">
        <v>30</v>
      </c>
    </row>
    <row r="6" spans="2:11" s="38" customFormat="1" ht="25.2" customHeight="1" x14ac:dyDescent="0.3">
      <c r="B6" s="82" t="s">
        <v>23</v>
      </c>
      <c r="C6" s="83"/>
      <c r="D6" s="82"/>
      <c r="E6" s="84"/>
      <c r="F6" s="39" t="s">
        <v>54</v>
      </c>
      <c r="G6" s="80"/>
      <c r="H6" s="81"/>
    </row>
    <row r="7" spans="2:11" ht="15" customHeight="1" thickBot="1" x14ac:dyDescent="0.35">
      <c r="B7" s="85"/>
      <c r="C7" s="85" t="s">
        <v>55</v>
      </c>
      <c r="D7" s="86"/>
      <c r="E7" s="86"/>
      <c r="F7" s="64" t="s">
        <v>116</v>
      </c>
      <c r="G7" s="65"/>
      <c r="H7" s="66"/>
    </row>
    <row r="8" spans="2:11" ht="30" customHeight="1" thickBot="1" x14ac:dyDescent="0.3">
      <c r="B8" s="34"/>
      <c r="C8" s="34"/>
      <c r="D8" s="35" t="s">
        <v>117</v>
      </c>
      <c r="E8" s="34" t="s">
        <v>60</v>
      </c>
      <c r="F8" s="103" t="s">
        <v>261</v>
      </c>
      <c r="G8" s="33" t="s">
        <v>22</v>
      </c>
      <c r="H8" s="36" t="str">
        <f>IF(G8="ja","in Ordnung", "Ausschluss")</f>
        <v>Ausschluss</v>
      </c>
    </row>
    <row r="9" spans="2:11" ht="30" customHeight="1" thickBot="1" x14ac:dyDescent="0.3">
      <c r="B9" s="34"/>
      <c r="C9" s="34"/>
      <c r="D9" s="35" t="s">
        <v>118</v>
      </c>
      <c r="E9" s="34" t="s">
        <v>60</v>
      </c>
      <c r="F9" s="37" t="s">
        <v>121</v>
      </c>
      <c r="G9" s="33" t="s">
        <v>22</v>
      </c>
      <c r="H9" s="36" t="str">
        <f>IF(G9="ja","in Ordnung", "Ausschluss")</f>
        <v>Ausschluss</v>
      </c>
    </row>
    <row r="10" spans="2:11" ht="160.19999999999999" customHeight="1" thickBot="1" x14ac:dyDescent="0.3">
      <c r="B10" s="34"/>
      <c r="C10" s="34"/>
      <c r="D10" s="35" t="s">
        <v>119</v>
      </c>
      <c r="E10" s="34" t="s">
        <v>60</v>
      </c>
      <c r="F10" s="37" t="s">
        <v>122</v>
      </c>
      <c r="G10" s="33" t="s">
        <v>22</v>
      </c>
      <c r="H10" s="36" t="str">
        <f>IF(G10="ja","in Ordnung", "Ausschluss")</f>
        <v>Ausschluss</v>
      </c>
    </row>
    <row r="11" spans="2:11" ht="30" customHeight="1" thickBot="1" x14ac:dyDescent="0.3">
      <c r="B11" s="34"/>
      <c r="C11" s="34"/>
      <c r="D11" s="35" t="s">
        <v>120</v>
      </c>
      <c r="E11" s="34" t="s">
        <v>60</v>
      </c>
      <c r="F11" s="37" t="s">
        <v>123</v>
      </c>
      <c r="G11" s="33" t="s">
        <v>22</v>
      </c>
      <c r="H11" s="36" t="str">
        <f>IF(G11="ja","in Ordnung", "Ausschluss")</f>
        <v>Ausschluss</v>
      </c>
    </row>
    <row r="12" spans="2:11" ht="15" customHeight="1" thickBot="1" x14ac:dyDescent="0.35">
      <c r="B12" s="85"/>
      <c r="C12" s="85" t="s">
        <v>56</v>
      </c>
      <c r="D12" s="86"/>
      <c r="E12" s="86"/>
      <c r="F12" s="64" t="s">
        <v>124</v>
      </c>
      <c r="G12" s="65"/>
      <c r="H12" s="66"/>
    </row>
    <row r="13" spans="2:11" ht="30" customHeight="1" thickBot="1" x14ac:dyDescent="0.3">
      <c r="B13" s="34"/>
      <c r="C13" s="34"/>
      <c r="D13" s="35" t="s">
        <v>128</v>
      </c>
      <c r="E13" s="34" t="s">
        <v>61</v>
      </c>
      <c r="F13" s="37" t="s">
        <v>125</v>
      </c>
      <c r="G13" s="33" t="s">
        <v>22</v>
      </c>
      <c r="H13" s="36" t="str">
        <f t="shared" ref="H13:H16" si="0">IF(G13="ja","in Ordnung", "Ausschluss")</f>
        <v>Ausschluss</v>
      </c>
    </row>
    <row r="14" spans="2:11" ht="30" customHeight="1" thickBot="1" x14ac:dyDescent="0.3">
      <c r="B14" s="34"/>
      <c r="C14" s="34"/>
      <c r="D14" s="35" t="s">
        <v>129</v>
      </c>
      <c r="E14" s="34" t="s">
        <v>61</v>
      </c>
      <c r="F14" s="37" t="s">
        <v>126</v>
      </c>
      <c r="G14" s="33" t="s">
        <v>22</v>
      </c>
      <c r="H14" s="36" t="str">
        <f t="shared" si="0"/>
        <v>Ausschluss</v>
      </c>
    </row>
    <row r="15" spans="2:11" ht="100.35" customHeight="1" thickBot="1" x14ac:dyDescent="0.3">
      <c r="B15" s="34"/>
      <c r="C15" s="34"/>
      <c r="D15" s="35" t="s">
        <v>130</v>
      </c>
      <c r="E15" s="34" t="s">
        <v>61</v>
      </c>
      <c r="F15" s="37" t="s">
        <v>127</v>
      </c>
      <c r="G15" s="33" t="s">
        <v>22</v>
      </c>
      <c r="H15" s="36" t="str">
        <f t="shared" si="0"/>
        <v>Ausschluss</v>
      </c>
    </row>
    <row r="16" spans="2:11" ht="39.75" customHeight="1" thickBot="1" x14ac:dyDescent="0.3">
      <c r="B16" s="34"/>
      <c r="C16" s="34"/>
      <c r="D16" s="35" t="s">
        <v>132</v>
      </c>
      <c r="E16" s="34" t="s">
        <v>61</v>
      </c>
      <c r="F16" s="37" t="s">
        <v>131</v>
      </c>
      <c r="G16" s="33" t="s">
        <v>22</v>
      </c>
      <c r="H16" s="36" t="str">
        <f t="shared" si="0"/>
        <v>Ausschluss</v>
      </c>
    </row>
    <row r="17" spans="2:8" ht="15" customHeight="1" thickBot="1" x14ac:dyDescent="0.35">
      <c r="B17" s="85"/>
      <c r="C17" s="85" t="s">
        <v>133</v>
      </c>
      <c r="D17" s="86"/>
      <c r="E17" s="86"/>
      <c r="F17" s="79" t="s">
        <v>134</v>
      </c>
      <c r="G17" s="65"/>
      <c r="H17" s="66"/>
    </row>
    <row r="18" spans="2:8" ht="30" customHeight="1" thickBot="1" x14ac:dyDescent="0.3">
      <c r="B18" s="34"/>
      <c r="C18" s="34"/>
      <c r="D18" s="35" t="s">
        <v>137</v>
      </c>
      <c r="E18" s="34" t="s">
        <v>62</v>
      </c>
      <c r="F18" s="37" t="s">
        <v>135</v>
      </c>
      <c r="G18" s="33" t="s">
        <v>22</v>
      </c>
      <c r="H18" s="36" t="str">
        <f>IF(G18="ja","in Ordnung", "Ausschluss")</f>
        <v>Ausschluss</v>
      </c>
    </row>
    <row r="19" spans="2:8" ht="30" customHeight="1" thickBot="1" x14ac:dyDescent="0.3">
      <c r="B19" s="34"/>
      <c r="C19" s="34"/>
      <c r="D19" s="35" t="s">
        <v>138</v>
      </c>
      <c r="E19" s="34" t="s">
        <v>62</v>
      </c>
      <c r="F19" s="37" t="s">
        <v>136</v>
      </c>
      <c r="G19" s="33" t="s">
        <v>22</v>
      </c>
      <c r="H19" s="36" t="str">
        <f>IF(G19="ja","in Ordnung", "Ausschluss")</f>
        <v>Ausschluss</v>
      </c>
    </row>
    <row r="20" spans="2:8" ht="15" customHeight="1" thickBot="1" x14ac:dyDescent="0.35">
      <c r="B20" s="85"/>
      <c r="C20" s="85" t="s">
        <v>140</v>
      </c>
      <c r="D20" s="86"/>
      <c r="E20" s="86"/>
      <c r="F20" s="79" t="s">
        <v>139</v>
      </c>
      <c r="G20" s="65"/>
      <c r="H20" s="66"/>
    </row>
    <row r="21" spans="2:8" ht="30" customHeight="1" thickBot="1" x14ac:dyDescent="0.3">
      <c r="B21" s="34"/>
      <c r="C21" s="34"/>
      <c r="D21" s="35" t="s">
        <v>141</v>
      </c>
      <c r="E21" s="34" t="s">
        <v>63</v>
      </c>
      <c r="F21" s="37" t="s">
        <v>145</v>
      </c>
      <c r="G21" s="33" t="s">
        <v>22</v>
      </c>
      <c r="H21" s="36" t="str">
        <f>IF(G21="ja","in Ordnung", "Ausschluss")</f>
        <v>Ausschluss</v>
      </c>
    </row>
    <row r="22" spans="2:8" ht="30" customHeight="1" thickBot="1" x14ac:dyDescent="0.3">
      <c r="B22" s="34"/>
      <c r="C22" s="34"/>
      <c r="D22" s="35" t="s">
        <v>142</v>
      </c>
      <c r="E22" s="34" t="s">
        <v>63</v>
      </c>
      <c r="F22" s="37" t="s">
        <v>146</v>
      </c>
      <c r="G22" s="33" t="s">
        <v>22</v>
      </c>
      <c r="H22" s="36" t="str">
        <f>IF(G22="ja","in Ordnung", "Ausschluss")</f>
        <v>Ausschluss</v>
      </c>
    </row>
    <row r="23" spans="2:8" ht="30" customHeight="1" thickBot="1" x14ac:dyDescent="0.3">
      <c r="B23" s="34"/>
      <c r="C23" s="34"/>
      <c r="D23" s="35" t="s">
        <v>143</v>
      </c>
      <c r="E23" s="34" t="s">
        <v>63</v>
      </c>
      <c r="F23" s="37" t="s">
        <v>147</v>
      </c>
      <c r="G23" s="33" t="s">
        <v>22</v>
      </c>
      <c r="H23" s="36" t="str">
        <f>IF(G23="ja","in Ordnung", "Ausschluss")</f>
        <v>Ausschluss</v>
      </c>
    </row>
    <row r="24" spans="2:8" ht="30" customHeight="1" thickBot="1" x14ac:dyDescent="0.3">
      <c r="B24" s="34"/>
      <c r="C24" s="34"/>
      <c r="D24" s="35" t="s">
        <v>144</v>
      </c>
      <c r="E24" s="34" t="s">
        <v>63</v>
      </c>
      <c r="F24" s="37" t="s">
        <v>148</v>
      </c>
      <c r="G24" s="33" t="s">
        <v>22</v>
      </c>
      <c r="H24" s="36" t="str">
        <f>IF(G24="ja","in Ordnung", "Ausschluss")</f>
        <v>Ausschluss</v>
      </c>
    </row>
    <row r="25" spans="2:8" ht="15" customHeight="1" thickBot="1" x14ac:dyDescent="0.35">
      <c r="B25" s="85"/>
      <c r="C25" s="85" t="s">
        <v>149</v>
      </c>
      <c r="D25" s="86"/>
      <c r="E25" s="86"/>
      <c r="F25" s="79" t="s">
        <v>156</v>
      </c>
      <c r="G25" s="65"/>
      <c r="H25" s="66"/>
    </row>
    <row r="26" spans="2:8" ht="30" customHeight="1" thickBot="1" x14ac:dyDescent="0.3">
      <c r="B26" s="34"/>
      <c r="C26" s="34"/>
      <c r="D26" s="35" t="s">
        <v>150</v>
      </c>
      <c r="E26" s="34" t="s">
        <v>64</v>
      </c>
      <c r="F26" s="37" t="s">
        <v>152</v>
      </c>
      <c r="G26" s="33" t="s">
        <v>22</v>
      </c>
      <c r="H26" s="36" t="str">
        <f>IF(G26="ja","in Ordnung", "Ausschluss")</f>
        <v>Ausschluss</v>
      </c>
    </row>
    <row r="27" spans="2:8" ht="30" customHeight="1" thickBot="1" x14ac:dyDescent="0.3">
      <c r="B27" s="34"/>
      <c r="C27" s="34"/>
      <c r="D27" s="35" t="s">
        <v>151</v>
      </c>
      <c r="E27" s="34" t="s">
        <v>64</v>
      </c>
      <c r="F27" s="37" t="s">
        <v>153</v>
      </c>
      <c r="G27" s="33" t="s">
        <v>22</v>
      </c>
      <c r="H27" s="36" t="str">
        <f>IF(G27="ja","in Ordnung", "Ausschluss")</f>
        <v>Ausschluss</v>
      </c>
    </row>
    <row r="28" spans="2:8" ht="15" customHeight="1" thickBot="1" x14ac:dyDescent="0.35">
      <c r="B28" s="85"/>
      <c r="C28" s="85" t="s">
        <v>154</v>
      </c>
      <c r="D28" s="86"/>
      <c r="E28" s="86"/>
      <c r="F28" s="79" t="s">
        <v>158</v>
      </c>
      <c r="G28" s="65"/>
      <c r="H28" s="66"/>
    </row>
    <row r="29" spans="2:8" ht="15" thickBot="1" x14ac:dyDescent="0.3">
      <c r="B29" s="34"/>
      <c r="C29" s="34"/>
      <c r="D29" s="35" t="s">
        <v>155</v>
      </c>
      <c r="E29" s="34" t="s">
        <v>66</v>
      </c>
      <c r="F29" s="37" t="s">
        <v>161</v>
      </c>
      <c r="G29" s="33" t="s">
        <v>22</v>
      </c>
      <c r="H29" s="36" t="str">
        <f>IF(G29="ja","in Ordnung", "Ausschluss")</f>
        <v>Ausschluss</v>
      </c>
    </row>
    <row r="30" spans="2:8" ht="30" customHeight="1" thickBot="1" x14ac:dyDescent="0.3">
      <c r="B30" s="34"/>
      <c r="C30" s="34"/>
      <c r="D30" s="35" t="s">
        <v>308</v>
      </c>
      <c r="E30" s="34" t="s">
        <v>66</v>
      </c>
      <c r="F30" s="37" t="s">
        <v>162</v>
      </c>
      <c r="G30" s="33" t="s">
        <v>22</v>
      </c>
      <c r="H30" s="36" t="str">
        <f>IF(G30="ja","in Ordnung", "Ausschluss")</f>
        <v>Ausschluss</v>
      </c>
    </row>
    <row r="31" spans="2:8" ht="15" customHeight="1" thickBot="1" x14ac:dyDescent="0.35">
      <c r="B31" s="85"/>
      <c r="C31" s="85" t="s">
        <v>163</v>
      </c>
      <c r="D31" s="86"/>
      <c r="E31" s="86"/>
      <c r="F31" s="79" t="s">
        <v>167</v>
      </c>
      <c r="G31" s="65"/>
      <c r="H31" s="66"/>
    </row>
    <row r="32" spans="2:8" ht="29.4" thickBot="1" x14ac:dyDescent="0.3">
      <c r="B32" s="34"/>
      <c r="C32" s="34"/>
      <c r="D32" s="35" t="s">
        <v>159</v>
      </c>
      <c r="E32" s="34" t="s">
        <v>67</v>
      </c>
      <c r="F32" s="37" t="s">
        <v>168</v>
      </c>
      <c r="G32" s="33" t="s">
        <v>22</v>
      </c>
      <c r="H32" s="36" t="str">
        <f>IF(G32="ja","in Ordnung", "Ausschluss")</f>
        <v>Ausschluss</v>
      </c>
    </row>
    <row r="33" spans="2:8" ht="30" customHeight="1" thickBot="1" x14ac:dyDescent="0.3">
      <c r="B33" s="34"/>
      <c r="C33" s="34"/>
      <c r="D33" s="35" t="s">
        <v>160</v>
      </c>
      <c r="E33" s="34" t="s">
        <v>67</v>
      </c>
      <c r="F33" s="37" t="s">
        <v>169</v>
      </c>
      <c r="G33" s="33" t="s">
        <v>22</v>
      </c>
      <c r="H33" s="36" t="str">
        <f>IF(G33="ja","in Ordnung", "Ausschluss")</f>
        <v>Ausschluss</v>
      </c>
    </row>
    <row r="34" spans="2:8" ht="30" customHeight="1" thickBot="1" x14ac:dyDescent="0.3">
      <c r="B34" s="34"/>
      <c r="C34" s="34"/>
      <c r="D34" s="35" t="s">
        <v>309</v>
      </c>
      <c r="E34" s="34" t="s">
        <v>67</v>
      </c>
      <c r="F34" s="37" t="s">
        <v>170</v>
      </c>
      <c r="G34" s="33" t="s">
        <v>22</v>
      </c>
      <c r="H34" s="36" t="str">
        <f>IF(G34="ja","in Ordnung", "Ausschluss")</f>
        <v>Ausschluss</v>
      </c>
    </row>
    <row r="35" spans="2:8" ht="15" customHeight="1" thickBot="1" x14ac:dyDescent="0.35">
      <c r="B35" s="85"/>
      <c r="C35" s="85" t="s">
        <v>164</v>
      </c>
      <c r="D35" s="86"/>
      <c r="E35" s="86"/>
      <c r="F35" s="79" t="s">
        <v>68</v>
      </c>
      <c r="G35" s="65"/>
      <c r="H35" s="66"/>
    </row>
    <row r="36" spans="2:8" ht="29.4" thickBot="1" x14ac:dyDescent="0.3">
      <c r="B36" s="34"/>
      <c r="C36" s="34"/>
      <c r="D36" s="35" t="s">
        <v>165</v>
      </c>
      <c r="E36" s="34" t="s">
        <v>77</v>
      </c>
      <c r="F36" s="104" t="s">
        <v>267</v>
      </c>
      <c r="G36" s="33" t="s">
        <v>22</v>
      </c>
      <c r="H36" s="36" t="str">
        <f>IF(G36="ja","in Ordnung", "Ausschluss")</f>
        <v>Ausschluss</v>
      </c>
    </row>
    <row r="37" spans="2:8" ht="30" customHeight="1" thickBot="1" x14ac:dyDescent="0.3">
      <c r="B37" s="34"/>
      <c r="C37" s="34"/>
      <c r="D37" s="35" t="s">
        <v>166</v>
      </c>
      <c r="E37" s="34" t="s">
        <v>77</v>
      </c>
      <c r="F37" s="37" t="s">
        <v>268</v>
      </c>
      <c r="G37" s="33" t="s">
        <v>22</v>
      </c>
      <c r="H37" s="36" t="str">
        <f>IF(G37="ja","in Ordnung", "Ausschluss")</f>
        <v>Ausschluss</v>
      </c>
    </row>
    <row r="38" spans="2:8" ht="15" customHeight="1" thickBot="1" x14ac:dyDescent="0.35">
      <c r="B38" s="85"/>
      <c r="C38" s="85" t="s">
        <v>171</v>
      </c>
      <c r="D38" s="86"/>
      <c r="E38" s="86"/>
      <c r="F38" s="79" t="s">
        <v>177</v>
      </c>
      <c r="G38" s="65"/>
      <c r="H38" s="66"/>
    </row>
    <row r="39" spans="2:8" ht="29.4" thickBot="1" x14ac:dyDescent="0.3">
      <c r="B39" s="34"/>
      <c r="C39" s="34"/>
      <c r="D39" s="35" t="s">
        <v>172</v>
      </c>
      <c r="E39" s="34" t="s">
        <v>176</v>
      </c>
      <c r="F39" s="37" t="s">
        <v>178</v>
      </c>
      <c r="G39" s="33" t="s">
        <v>22</v>
      </c>
      <c r="H39" s="36" t="str">
        <f>IF(G39="ja","in Ordnung", "Ausschluss")</f>
        <v>Ausschluss</v>
      </c>
    </row>
    <row r="40" spans="2:8" ht="30" customHeight="1" thickBot="1" x14ac:dyDescent="0.3">
      <c r="B40" s="34"/>
      <c r="C40" s="34"/>
      <c r="D40" s="35" t="s">
        <v>173</v>
      </c>
      <c r="E40" s="34" t="s">
        <v>176</v>
      </c>
      <c r="F40" s="37" t="s">
        <v>179</v>
      </c>
      <c r="G40" s="33" t="s">
        <v>22</v>
      </c>
      <c r="H40" s="36" t="str">
        <f>IF(G40="ja","in Ordnung", "Ausschluss")</f>
        <v>Ausschluss</v>
      </c>
    </row>
    <row r="41" spans="2:8" ht="36.6" customHeight="1" thickBot="1" x14ac:dyDescent="0.3">
      <c r="B41" s="34"/>
      <c r="C41" s="34"/>
      <c r="D41" s="35" t="s">
        <v>310</v>
      </c>
      <c r="E41" s="34" t="s">
        <v>176</v>
      </c>
      <c r="F41" s="37" t="s">
        <v>180</v>
      </c>
      <c r="G41" s="33" t="s">
        <v>22</v>
      </c>
      <c r="H41" s="36" t="str">
        <f>IF(G41="ja","in Ordnung", "Ausschluss")</f>
        <v>Ausschluss</v>
      </c>
    </row>
    <row r="42" spans="2:8" ht="15" customHeight="1" thickBot="1" x14ac:dyDescent="0.35">
      <c r="B42" s="85"/>
      <c r="C42" s="85" t="s">
        <v>174</v>
      </c>
      <c r="D42" s="86"/>
      <c r="E42" s="86"/>
      <c r="F42" s="79" t="s">
        <v>184</v>
      </c>
      <c r="G42" s="65"/>
      <c r="H42" s="66"/>
    </row>
    <row r="43" spans="2:8" ht="30" customHeight="1" thickBot="1" x14ac:dyDescent="0.3">
      <c r="B43" s="34"/>
      <c r="C43" s="34"/>
      <c r="D43" s="35" t="s">
        <v>175</v>
      </c>
      <c r="E43" s="34" t="s">
        <v>183</v>
      </c>
      <c r="F43" s="37" t="s">
        <v>185</v>
      </c>
      <c r="G43" s="33" t="s">
        <v>22</v>
      </c>
      <c r="H43" s="36" t="str">
        <f>IF(G43="ja","in Ordnung", "Ausschluss")</f>
        <v>Ausschluss</v>
      </c>
    </row>
    <row r="44" spans="2:8" ht="15" customHeight="1" thickBot="1" x14ac:dyDescent="0.35">
      <c r="B44" s="85"/>
      <c r="C44" s="85" t="s">
        <v>181</v>
      </c>
      <c r="D44" s="86"/>
      <c r="E44" s="86"/>
      <c r="F44" s="79" t="s">
        <v>189</v>
      </c>
      <c r="G44" s="65"/>
      <c r="H44" s="66"/>
    </row>
    <row r="45" spans="2:8" ht="61.95" customHeight="1" thickBot="1" x14ac:dyDescent="0.3">
      <c r="B45" s="34"/>
      <c r="C45" s="34"/>
      <c r="D45" s="35" t="s">
        <v>182</v>
      </c>
      <c r="E45" s="34" t="s">
        <v>188</v>
      </c>
      <c r="F45" s="111" t="s">
        <v>190</v>
      </c>
      <c r="G45" s="33" t="s">
        <v>22</v>
      </c>
      <c r="H45" s="36" t="str">
        <f>IF(G45="ja","in Ordnung", "Ausschluss")</f>
        <v>Ausschluss</v>
      </c>
    </row>
    <row r="46" spans="2:8" ht="15" customHeight="1" thickBot="1" x14ac:dyDescent="0.35">
      <c r="B46" s="85"/>
      <c r="C46" s="85" t="s">
        <v>186</v>
      </c>
      <c r="D46" s="86"/>
      <c r="E46" s="86"/>
      <c r="F46" s="79" t="s">
        <v>191</v>
      </c>
      <c r="G46" s="65"/>
      <c r="H46" s="66"/>
    </row>
    <row r="47" spans="2:8" ht="30" customHeight="1" thickBot="1" x14ac:dyDescent="0.3">
      <c r="B47" s="34"/>
      <c r="C47" s="34"/>
      <c r="D47" s="35" t="s">
        <v>187</v>
      </c>
      <c r="E47" s="34" t="s">
        <v>193</v>
      </c>
      <c r="F47" s="37" t="s">
        <v>192</v>
      </c>
      <c r="G47" s="33" t="s">
        <v>22</v>
      </c>
      <c r="H47" s="36" t="str">
        <f>IF(G47="ja","in Ordnung", "Ausschluss")</f>
        <v>Ausschluss</v>
      </c>
    </row>
    <row r="48" spans="2:8" ht="30" customHeight="1" x14ac:dyDescent="0.25"/>
    <row r="49" spans="2:8" ht="14.4" x14ac:dyDescent="0.3">
      <c r="B49" s="32"/>
      <c r="C49" s="32"/>
      <c r="D49" s="32"/>
      <c r="E49" s="32"/>
      <c r="F49" s="32"/>
      <c r="G49" s="32"/>
      <c r="H49" s="32"/>
    </row>
  </sheetData>
  <sheetProtection algorithmName="SHA-512" hashValue="hWGRl0n9uvt10lc/Yu8cC8zi5Hd7vdBbw9kJdaHfng73HpqKr9xPd2l9+GjBd76syo4gUQTQgc71AYy/iprtjQ==" saltValue="YXLE2xXnMSb+up9/7MUPNg==" spinCount="100000" sheet="1" objects="1" scenarios="1" selectLockedCells="1" selectUnlockedCells="1"/>
  <mergeCells count="1">
    <mergeCell ref="F3:G3"/>
  </mergeCells>
  <phoneticPr fontId="29" type="noConversion"/>
  <conditionalFormatting sqref="H8:H11 H13:H16 H18:H19 H21:H24 H26:H27 H29:H30 H32:H34 H36:H37 H39:H41 H43 H45 H47">
    <cfRule type="cellIs" dxfId="1" priority="29" operator="equal">
      <formula>"in Ordnung"</formula>
    </cfRule>
    <cfRule type="cellIs" dxfId="0" priority="30" operator="equal">
      <formula>"Ausschluss"</formula>
    </cfRule>
  </conditionalFormatting>
  <dataValidations count="1">
    <dataValidation type="list" allowBlank="1" showInputMessage="1" showErrorMessage="1" sqref="G8:G11 G13:G16 G18:G19 G21:G24 G29:G30 G32:G34 G36:G37 G39:G41 G43 G45 G47 G26:G27" xr:uid="{B5DDD8A7-5EA5-4AAD-AD42-6A6324CEF878}">
      <formula1>"ja, nein, bitte auswählen..."</formula1>
    </dataValidation>
  </dataValidations>
  <pageMargins left="0.7" right="0.7" top="0.78740157499999996" bottom="0.78740157499999996" header="0.3" footer="0.3"/>
  <ignoredErrors>
    <ignoredError sqref="E8:E11 E12:E16 E17:E19 E20:E21 E22 E23:E26 E28:E29 E30 E31:E34 E35:E37 E38:E41 E42 E44:E45 E46 E47 E27"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4"/>
  <sheetViews>
    <sheetView showGridLines="0" zoomScale="80" zoomScaleNormal="80" zoomScaleSheetLayoutView="70" workbookViewId="0">
      <pane ySplit="4" topLeftCell="A5" activePane="bottomLeft" state="frozen"/>
      <selection pane="bottomLeft" activeCell="H3" sqref="H3"/>
    </sheetView>
  </sheetViews>
  <sheetFormatPr baseColWidth="10" defaultColWidth="10" defaultRowHeight="14.4" x14ac:dyDescent="0.3"/>
  <cols>
    <col min="1" max="2" width="10.59765625" customWidth="1"/>
    <col min="3" max="3" width="10.59765625" style="1" customWidth="1"/>
    <col min="4" max="4" width="12.19921875" style="1" customWidth="1"/>
    <col min="5" max="5" width="100.59765625" style="2" customWidth="1"/>
    <col min="6" max="7" width="10.59765625" customWidth="1"/>
    <col min="8" max="8" width="15.3984375" style="3" customWidth="1"/>
    <col min="9" max="9" width="10.59765625" customWidth="1"/>
    <col min="10" max="10" width="35.59765625" style="1" customWidth="1"/>
    <col min="11" max="11" width="10.59765625" customWidth="1"/>
    <col min="12" max="12" width="10.59765625" style="4" customWidth="1"/>
    <col min="14" max="14" width="40.69921875" customWidth="1"/>
  </cols>
  <sheetData>
    <row r="1" spans="1:12" ht="15.6" x14ac:dyDescent="0.3">
      <c r="A1" s="112" t="s">
        <v>314</v>
      </c>
    </row>
    <row r="2" spans="1:12" ht="16.2" thickBot="1" x14ac:dyDescent="0.35">
      <c r="A2" s="5"/>
    </row>
    <row r="3" spans="1:12" ht="48" customHeight="1" thickBot="1" x14ac:dyDescent="0.35">
      <c r="A3" s="127" t="s">
        <v>0</v>
      </c>
      <c r="B3" s="127"/>
      <c r="C3" s="125"/>
      <c r="D3" s="128"/>
      <c r="E3" s="126"/>
    </row>
    <row r="4" spans="1:12" ht="15.6" customHeight="1" x14ac:dyDescent="0.3"/>
    <row r="5" spans="1:12" ht="89.4" customHeight="1" x14ac:dyDescent="0.25">
      <c r="A5" s="58" t="s">
        <v>115</v>
      </c>
      <c r="B5" s="58" t="s">
        <v>28</v>
      </c>
      <c r="C5" s="58" t="s">
        <v>27</v>
      </c>
      <c r="D5" s="58" t="s">
        <v>112</v>
      </c>
      <c r="E5" s="59"/>
      <c r="F5" s="60" t="s">
        <v>38</v>
      </c>
      <c r="G5" s="60" t="s">
        <v>1</v>
      </c>
      <c r="H5" s="61" t="s">
        <v>113</v>
      </c>
      <c r="I5" s="58" t="s">
        <v>2</v>
      </c>
      <c r="J5" s="58"/>
      <c r="K5" s="58" t="s">
        <v>3</v>
      </c>
      <c r="L5" s="58" t="s">
        <v>4</v>
      </c>
    </row>
    <row r="6" spans="1:12" ht="45" customHeight="1" x14ac:dyDescent="0.3">
      <c r="A6" s="75" t="s">
        <v>57</v>
      </c>
      <c r="B6" s="87"/>
      <c r="C6" s="77"/>
      <c r="D6" s="77"/>
      <c r="E6" s="74" t="s">
        <v>54</v>
      </c>
      <c r="F6" s="56">
        <v>0.25</v>
      </c>
      <c r="G6" s="6"/>
      <c r="H6" s="7"/>
      <c r="I6" s="8"/>
      <c r="J6" s="9" t="s">
        <v>5</v>
      </c>
      <c r="K6" s="8"/>
      <c r="L6" s="8"/>
    </row>
    <row r="7" spans="1:12" ht="15" thickBot="1" x14ac:dyDescent="0.35">
      <c r="A7" s="11"/>
      <c r="B7" s="88" t="s">
        <v>195</v>
      </c>
      <c r="C7" s="11"/>
      <c r="D7" s="11"/>
      <c r="E7" s="11" t="s">
        <v>124</v>
      </c>
      <c r="F7" s="11"/>
      <c r="G7" s="13">
        <v>0.02</v>
      </c>
      <c r="H7" s="11"/>
      <c r="I7" s="11"/>
      <c r="J7" s="11"/>
      <c r="K7" s="11"/>
      <c r="L7" s="11"/>
    </row>
    <row r="8" spans="1:12" ht="45" customHeight="1" thickBot="1" x14ac:dyDescent="0.35">
      <c r="A8" s="105"/>
      <c r="B8" s="106"/>
      <c r="C8" s="92" t="s">
        <v>208</v>
      </c>
      <c r="D8" s="107" t="s">
        <v>61</v>
      </c>
      <c r="E8" s="72" t="s">
        <v>269</v>
      </c>
      <c r="F8" s="108"/>
      <c r="G8" s="109"/>
      <c r="H8" s="41">
        <v>0.5</v>
      </c>
      <c r="I8" s="18">
        <f>$F$6*$G$7*H8</f>
        <v>2.5000000000000001E-3</v>
      </c>
      <c r="J8" s="19" t="s">
        <v>22</v>
      </c>
      <c r="K8" s="20">
        <f>IF(ISERROR(VLOOKUP(J8,Auswahlliste!$A$26:$B$27,2,FALSE)),0,VLOOKUP(J8,Auswahlliste!$A$26:$B$27,2,FALSE))</f>
        <v>0</v>
      </c>
      <c r="L8" s="21">
        <f>IF(ISBLANK(K8),0,K8*I8)</f>
        <v>0</v>
      </c>
    </row>
    <row r="9" spans="1:12" ht="45" customHeight="1" thickBot="1" x14ac:dyDescent="0.35">
      <c r="A9" s="105"/>
      <c r="B9" s="106"/>
      <c r="C9" s="92" t="s">
        <v>281</v>
      </c>
      <c r="D9" s="107" t="s">
        <v>61</v>
      </c>
      <c r="E9" s="72" t="s">
        <v>270</v>
      </c>
      <c r="F9" s="108"/>
      <c r="G9" s="109"/>
      <c r="H9" s="41">
        <v>0.5</v>
      </c>
      <c r="I9" s="18">
        <f>$F$6*$G$7*H9</f>
        <v>2.5000000000000001E-3</v>
      </c>
      <c r="J9" s="19" t="s">
        <v>22</v>
      </c>
      <c r="K9" s="20">
        <f>IF(ISERROR(VLOOKUP(J9,Auswahlliste!$A$26:$B$27,2,FALSE)),0,VLOOKUP(J9,Auswahlliste!$A$26:$B$27,2,FALSE))</f>
        <v>0</v>
      </c>
      <c r="L9" s="21">
        <f>IF(ISBLANK(K9),0,K9*I9)</f>
        <v>0</v>
      </c>
    </row>
    <row r="10" spans="1:12" ht="15" thickBot="1" x14ac:dyDescent="0.35">
      <c r="A10" s="11"/>
      <c r="B10" s="88" t="s">
        <v>196</v>
      </c>
      <c r="C10" s="11"/>
      <c r="D10" s="11"/>
      <c r="E10" s="11" t="s">
        <v>134</v>
      </c>
      <c r="F10" s="11"/>
      <c r="G10" s="13">
        <v>0.05</v>
      </c>
      <c r="H10" s="11"/>
      <c r="I10" s="11"/>
      <c r="J10" s="11"/>
      <c r="K10" s="11"/>
      <c r="L10" s="11"/>
    </row>
    <row r="11" spans="1:12" ht="45" customHeight="1" thickBot="1" x14ac:dyDescent="0.35">
      <c r="A11" s="105"/>
      <c r="B11" s="106"/>
      <c r="C11" s="92" t="s">
        <v>209</v>
      </c>
      <c r="D11" s="107" t="s">
        <v>62</v>
      </c>
      <c r="E11" s="72" t="s">
        <v>271</v>
      </c>
      <c r="F11" s="108"/>
      <c r="G11" s="109"/>
      <c r="H11" s="41">
        <v>1</v>
      </c>
      <c r="I11" s="18">
        <f>$F$6*$G$10*H11</f>
        <v>1.2500000000000001E-2</v>
      </c>
      <c r="J11" s="19" t="s">
        <v>22</v>
      </c>
      <c r="K11" s="20">
        <f>IF(ISERROR(VLOOKUP(J11,Auswahlliste!$A$26:$B$27,2,FALSE)),0,VLOOKUP(J11,Auswahlliste!$A$26:$B$27,2,FALSE))</f>
        <v>0</v>
      </c>
      <c r="L11" s="21">
        <f>IF(ISBLANK(K11),0,K11*I11)</f>
        <v>0</v>
      </c>
    </row>
    <row r="12" spans="1:12" ht="15" thickBot="1" x14ac:dyDescent="0.35">
      <c r="A12" s="11"/>
      <c r="B12" s="88" t="s">
        <v>197</v>
      </c>
      <c r="C12" s="11"/>
      <c r="D12" s="11"/>
      <c r="E12" s="11" t="s">
        <v>157</v>
      </c>
      <c r="F12" s="11"/>
      <c r="G12" s="13">
        <v>0.02</v>
      </c>
      <c r="H12" s="11"/>
      <c r="I12" s="11"/>
      <c r="J12" s="11"/>
      <c r="K12" s="11"/>
      <c r="L12" s="11"/>
    </row>
    <row r="13" spans="1:12" ht="45" customHeight="1" thickBot="1" x14ac:dyDescent="0.35">
      <c r="A13" s="90"/>
      <c r="B13" s="91"/>
      <c r="C13" s="92" t="s">
        <v>210</v>
      </c>
      <c r="D13" s="35" t="s">
        <v>65</v>
      </c>
      <c r="E13" s="72" t="s">
        <v>272</v>
      </c>
      <c r="F13" s="17"/>
      <c r="G13" s="29"/>
      <c r="H13" s="41">
        <v>1</v>
      </c>
      <c r="I13" s="18">
        <f>$F$6*$G$12*H13</f>
        <v>5.0000000000000001E-3</v>
      </c>
      <c r="J13" s="19" t="s">
        <v>22</v>
      </c>
      <c r="K13" s="20">
        <f>IF(ISERROR(VLOOKUP(J13,Auswahlliste!$A$26:$B$27,2,FALSE)),0,VLOOKUP(J13,Auswahlliste!$A$26:$B$27,2,FALSE))</f>
        <v>0</v>
      </c>
      <c r="L13" s="21">
        <f>IF(ISBLANK(K13),0,K13*I13)</f>
        <v>0</v>
      </c>
    </row>
    <row r="14" spans="1:12" ht="16.5" customHeight="1" thickBot="1" x14ac:dyDescent="0.35">
      <c r="A14" s="11"/>
      <c r="B14" s="88" t="s">
        <v>198</v>
      </c>
      <c r="C14" s="11"/>
      <c r="D14" s="11"/>
      <c r="E14" s="11" t="s">
        <v>158</v>
      </c>
      <c r="F14" s="11"/>
      <c r="G14" s="13">
        <v>0.02</v>
      </c>
      <c r="H14" s="11"/>
      <c r="I14" s="11"/>
      <c r="J14" s="11"/>
      <c r="K14" s="11"/>
      <c r="L14" s="11"/>
    </row>
    <row r="15" spans="1:12" s="22" customFormat="1" ht="38.1" customHeight="1" thickBot="1" x14ac:dyDescent="0.35">
      <c r="A15" s="90"/>
      <c r="B15" s="91"/>
      <c r="C15" s="92" t="s">
        <v>211</v>
      </c>
      <c r="D15" s="35" t="s">
        <v>66</v>
      </c>
      <c r="E15" s="72" t="s">
        <v>273</v>
      </c>
      <c r="F15" s="17"/>
      <c r="G15" s="29"/>
      <c r="H15" s="41">
        <v>1</v>
      </c>
      <c r="I15" s="18">
        <f>$F$6*$G$14*H15</f>
        <v>5.0000000000000001E-3</v>
      </c>
      <c r="J15" s="19" t="s">
        <v>22</v>
      </c>
      <c r="K15" s="20">
        <f>IF(ISERROR(VLOOKUP(J15,Auswahlliste!$A$26:$B$27,2,FALSE)),0,VLOOKUP(J15,Auswahlliste!$A$26:$B$27,2,FALSE))</f>
        <v>0</v>
      </c>
      <c r="L15" s="21">
        <f>IF(ISBLANK(K15),0,K15*I15)</f>
        <v>0</v>
      </c>
    </row>
    <row r="16" spans="1:12" s="22" customFormat="1" ht="16.5" customHeight="1" thickBot="1" x14ac:dyDescent="0.35">
      <c r="A16" s="89"/>
      <c r="B16" s="88" t="s">
        <v>199</v>
      </c>
      <c r="C16" s="76"/>
      <c r="D16" s="76"/>
      <c r="E16" s="11" t="s">
        <v>68</v>
      </c>
      <c r="F16" s="12"/>
      <c r="G16" s="13">
        <v>0.02</v>
      </c>
      <c r="H16" s="14"/>
      <c r="I16" s="15"/>
      <c r="J16" s="16"/>
      <c r="K16" s="15"/>
      <c r="L16" s="15"/>
    </row>
    <row r="17" spans="1:12" s="22" customFormat="1" ht="51" customHeight="1" thickBot="1" x14ac:dyDescent="0.35">
      <c r="A17" s="90"/>
      <c r="B17" s="91"/>
      <c r="C17" s="92" t="s">
        <v>212</v>
      </c>
      <c r="D17" s="35" t="s">
        <v>77</v>
      </c>
      <c r="E17" s="72" t="s">
        <v>306</v>
      </c>
      <c r="F17" s="17"/>
      <c r="G17" s="29"/>
      <c r="H17" s="41">
        <v>1</v>
      </c>
      <c r="I17" s="18">
        <f>$F$6*$G$16*H17</f>
        <v>5.0000000000000001E-3</v>
      </c>
      <c r="J17" s="19" t="s">
        <v>22</v>
      </c>
      <c r="K17" s="20">
        <f>IF(ISERROR(VLOOKUP(J17,Auswahlliste!$A$26:$B$27,2,FALSE)),0,VLOOKUP(J17,Auswahlliste!$A$26:$B$27,2,FALSE))</f>
        <v>0</v>
      </c>
      <c r="L17" s="21">
        <f>IF(ISBLANK(K17),0,K17*I17)</f>
        <v>0</v>
      </c>
    </row>
    <row r="18" spans="1:12" s="22" customFormat="1" ht="48.6" customHeight="1" thickBot="1" x14ac:dyDescent="0.35">
      <c r="A18" s="89"/>
      <c r="B18" s="88" t="s">
        <v>248</v>
      </c>
      <c r="C18" s="76"/>
      <c r="D18" s="76"/>
      <c r="E18" s="11" t="s">
        <v>69</v>
      </c>
      <c r="F18" s="12"/>
      <c r="G18" s="13">
        <v>0.2</v>
      </c>
      <c r="H18" s="68"/>
      <c r="I18" s="15"/>
      <c r="J18" s="16"/>
      <c r="K18" s="15"/>
      <c r="L18" s="15"/>
    </row>
    <row r="19" spans="1:12" s="22" customFormat="1" ht="43.8" thickBot="1" x14ac:dyDescent="0.35">
      <c r="A19" s="90"/>
      <c r="B19" s="91"/>
      <c r="C19" s="92" t="s">
        <v>249</v>
      </c>
      <c r="D19" s="35"/>
      <c r="E19" s="72" t="s">
        <v>70</v>
      </c>
      <c r="F19" s="17"/>
      <c r="G19" s="29"/>
      <c r="H19" s="41">
        <v>0.5</v>
      </c>
      <c r="I19" s="18">
        <f>$F$6*$G$18*H19</f>
        <v>2.5000000000000001E-2</v>
      </c>
      <c r="J19" s="19" t="s">
        <v>22</v>
      </c>
      <c r="K19" s="20">
        <f>IF(ISERROR(VLOOKUP(J19,Auswahlliste!$A$26:$B$27,2,FALSE)),0,VLOOKUP(J19,Auswahlliste!$A$26:$B$27,2,FALSE))</f>
        <v>0</v>
      </c>
      <c r="L19" s="21">
        <f t="shared" ref="L19:L71" si="0">IF(ISBLANK(K19),0,K19*I19)</f>
        <v>0</v>
      </c>
    </row>
    <row r="20" spans="1:12" s="22" customFormat="1" ht="48.6" customHeight="1" thickBot="1" x14ac:dyDescent="0.35">
      <c r="A20" s="90"/>
      <c r="B20" s="91"/>
      <c r="C20" s="92" t="s">
        <v>282</v>
      </c>
      <c r="D20" s="35"/>
      <c r="E20" s="73" t="s">
        <v>71</v>
      </c>
      <c r="F20" s="17"/>
      <c r="G20" s="29"/>
      <c r="H20" s="41">
        <v>0.5</v>
      </c>
      <c r="I20" s="18">
        <f>$F$6*$G$18*H20</f>
        <v>2.5000000000000001E-2</v>
      </c>
      <c r="J20" s="19" t="s">
        <v>22</v>
      </c>
      <c r="K20" s="20">
        <f>IF(ISERROR(VLOOKUP(J20,Auswahlliste!$A$26:$B$27,2,FALSE)),0,VLOOKUP(J20,Auswahlliste!$A$26:$B$27,2,FALSE))</f>
        <v>0</v>
      </c>
      <c r="L20" s="21">
        <f t="shared" si="0"/>
        <v>0</v>
      </c>
    </row>
    <row r="21" spans="1:12" s="22" customFormat="1" ht="48.6" customHeight="1" thickBot="1" x14ac:dyDescent="0.35">
      <c r="A21" s="89"/>
      <c r="B21" s="88" t="s">
        <v>250</v>
      </c>
      <c r="C21" s="76"/>
      <c r="D21" s="76"/>
      <c r="E21" s="11" t="s">
        <v>239</v>
      </c>
      <c r="F21" s="12"/>
      <c r="G21" s="113">
        <v>0.02</v>
      </c>
      <c r="H21" s="114"/>
      <c r="I21" s="15"/>
      <c r="J21" s="16"/>
      <c r="K21" s="15"/>
      <c r="L21" s="15"/>
    </row>
    <row r="22" spans="1:12" s="22" customFormat="1" ht="16.5" customHeight="1" thickBot="1" x14ac:dyDescent="0.35">
      <c r="A22" s="90"/>
      <c r="B22" s="91"/>
      <c r="C22" s="92" t="s">
        <v>251</v>
      </c>
      <c r="D22" s="35"/>
      <c r="E22" s="73" t="s">
        <v>240</v>
      </c>
      <c r="F22" s="17"/>
      <c r="G22" s="115"/>
      <c r="H22" s="41">
        <v>0.5</v>
      </c>
      <c r="I22" s="18">
        <f>$F$6*$G$21*H22</f>
        <v>2.5000000000000001E-3</v>
      </c>
      <c r="J22" s="19" t="s">
        <v>22</v>
      </c>
      <c r="K22" s="20">
        <f>IF(ISERROR(VLOOKUP(J22,Auswahlliste!$A$26:$B$27,2,FALSE)),0,VLOOKUP(J22,Auswahlliste!$A$26:$B$27,2,FALSE))</f>
        <v>0</v>
      </c>
      <c r="L22" s="21">
        <f t="shared" ref="L22:L23" si="1">IF(ISBLANK(K22),0,K22*I22)</f>
        <v>0</v>
      </c>
    </row>
    <row r="23" spans="1:12" s="22" customFormat="1" ht="38.1" customHeight="1" thickBot="1" x14ac:dyDescent="0.35">
      <c r="A23" s="90"/>
      <c r="B23" s="91"/>
      <c r="C23" s="92" t="s">
        <v>283</v>
      </c>
      <c r="D23" s="35"/>
      <c r="E23" s="73" t="s">
        <v>241</v>
      </c>
      <c r="F23" s="17"/>
      <c r="G23" s="115"/>
      <c r="H23" s="41">
        <v>0.5</v>
      </c>
      <c r="I23" s="18">
        <f>$F$6*$G$21*H23</f>
        <v>2.5000000000000001E-3</v>
      </c>
      <c r="J23" s="19" t="s">
        <v>22</v>
      </c>
      <c r="K23" s="20">
        <f>IF(ISERROR(VLOOKUP(J23,Auswahlliste!$A$26:$B$27,2,FALSE)),0,VLOOKUP(J23,Auswahlliste!$A$26:$B$27,2,FALSE))</f>
        <v>0</v>
      </c>
      <c r="L23" s="21">
        <f t="shared" si="1"/>
        <v>0</v>
      </c>
    </row>
    <row r="24" spans="1:12" s="22" customFormat="1" ht="38.1" customHeight="1" thickBot="1" x14ac:dyDescent="0.35">
      <c r="A24" s="89"/>
      <c r="B24" s="88" t="s">
        <v>200</v>
      </c>
      <c r="C24" s="76"/>
      <c r="D24" s="76"/>
      <c r="E24" s="11" t="s">
        <v>72</v>
      </c>
      <c r="F24" s="12"/>
      <c r="G24" s="13">
        <v>0.02</v>
      </c>
      <c r="H24" s="68"/>
      <c r="I24" s="15"/>
      <c r="J24" s="16"/>
      <c r="K24" s="15"/>
      <c r="L24" s="15"/>
    </row>
    <row r="25" spans="1:12" s="22" customFormat="1" ht="41.25" customHeight="1" thickBot="1" x14ac:dyDescent="0.35">
      <c r="A25" s="90"/>
      <c r="B25" s="91"/>
      <c r="C25" s="92" t="s">
        <v>213</v>
      </c>
      <c r="D25" s="35"/>
      <c r="E25" s="73" t="s">
        <v>73</v>
      </c>
      <c r="F25" s="17"/>
      <c r="G25" s="29"/>
      <c r="H25" s="41">
        <v>0.5</v>
      </c>
      <c r="I25" s="18">
        <f>$F$6*$G$24*H25</f>
        <v>2.5000000000000001E-3</v>
      </c>
      <c r="J25" s="19" t="s">
        <v>22</v>
      </c>
      <c r="K25" s="20">
        <f>IF(ISERROR(VLOOKUP(J25,Auswahlliste!$A$26:$B$27,2,FALSE)),0,VLOOKUP(J25,Auswahlliste!$A$26:$B$27,2,FALSE))</f>
        <v>0</v>
      </c>
      <c r="L25" s="21">
        <f t="shared" si="0"/>
        <v>0</v>
      </c>
    </row>
    <row r="26" spans="1:12" s="22" customFormat="1" ht="38.1" customHeight="1" thickBot="1" x14ac:dyDescent="0.35">
      <c r="A26" s="90"/>
      <c r="B26" s="91"/>
      <c r="C26" s="92" t="s">
        <v>214</v>
      </c>
      <c r="D26" s="35"/>
      <c r="E26" s="73" t="s">
        <v>74</v>
      </c>
      <c r="F26" s="17"/>
      <c r="G26" s="29"/>
      <c r="H26" s="41">
        <v>0.5</v>
      </c>
      <c r="I26" s="18">
        <f>$F$6*$G$24*H26</f>
        <v>2.5000000000000001E-3</v>
      </c>
      <c r="J26" s="19" t="s">
        <v>22</v>
      </c>
      <c r="K26" s="20">
        <f>IF(ISERROR(VLOOKUP(J26,Auswahlliste!$A$26:$B$27,2,FALSE)),0,VLOOKUP(J26,Auswahlliste!$A$26:$B$27,2,FALSE))</f>
        <v>0</v>
      </c>
      <c r="L26" s="21">
        <f t="shared" si="0"/>
        <v>0</v>
      </c>
    </row>
    <row r="27" spans="1:12" s="22" customFormat="1" ht="16.5" customHeight="1" thickBot="1" x14ac:dyDescent="0.35">
      <c r="A27" s="89"/>
      <c r="B27" s="88" t="s">
        <v>201</v>
      </c>
      <c r="C27" s="76"/>
      <c r="D27" s="76"/>
      <c r="E27" s="11" t="s">
        <v>75</v>
      </c>
      <c r="F27" s="12"/>
      <c r="G27" s="13">
        <v>0.02</v>
      </c>
      <c r="H27" s="68"/>
      <c r="I27" s="15"/>
      <c r="J27" s="16"/>
      <c r="K27" s="15"/>
      <c r="L27" s="15"/>
    </row>
    <row r="28" spans="1:12" s="22" customFormat="1" ht="50.7" customHeight="1" thickBot="1" x14ac:dyDescent="0.35">
      <c r="A28" s="90"/>
      <c r="B28" s="91"/>
      <c r="C28" s="92" t="s">
        <v>215</v>
      </c>
      <c r="D28" s="35"/>
      <c r="E28" s="73" t="s">
        <v>76</v>
      </c>
      <c r="F28" s="17"/>
      <c r="G28" s="29"/>
      <c r="H28" s="41">
        <v>1</v>
      </c>
      <c r="I28" s="18">
        <f>$F$6*$G$27*H28</f>
        <v>5.0000000000000001E-3</v>
      </c>
      <c r="J28" s="19" t="s">
        <v>22</v>
      </c>
      <c r="K28" s="20">
        <f>IF(ISERROR(VLOOKUP(J28,Auswahlliste!$A$26:$B$27,2,FALSE)),0,VLOOKUP(J28,Auswahlliste!$A$26:$B$27,2,FALSE))</f>
        <v>0</v>
      </c>
      <c r="L28" s="21">
        <f t="shared" si="0"/>
        <v>0</v>
      </c>
    </row>
    <row r="29" spans="1:12" s="22" customFormat="1" ht="16.5" customHeight="1" thickBot="1" x14ac:dyDescent="0.35">
      <c r="A29" s="89"/>
      <c r="B29" s="88" t="s">
        <v>202</v>
      </c>
      <c r="C29" s="76"/>
      <c r="D29" s="76"/>
      <c r="E29" s="11" t="s">
        <v>82</v>
      </c>
      <c r="F29" s="12"/>
      <c r="G29" s="13">
        <v>0.05</v>
      </c>
      <c r="H29" s="68"/>
      <c r="I29" s="15"/>
      <c r="J29" s="16"/>
      <c r="K29" s="15"/>
      <c r="L29" s="15"/>
    </row>
    <row r="30" spans="1:12" s="22" customFormat="1" ht="50.7" customHeight="1" thickBot="1" x14ac:dyDescent="0.35">
      <c r="A30" s="90"/>
      <c r="B30" s="91"/>
      <c r="C30" s="92" t="s">
        <v>216</v>
      </c>
      <c r="D30" s="35"/>
      <c r="E30" s="73" t="s">
        <v>81</v>
      </c>
      <c r="F30" s="17"/>
      <c r="G30" s="115"/>
      <c r="H30" s="41">
        <v>1</v>
      </c>
      <c r="I30" s="18">
        <f>$F$6*$G$29*H30</f>
        <v>1.2500000000000001E-2</v>
      </c>
      <c r="J30" s="19" t="s">
        <v>22</v>
      </c>
      <c r="K30" s="20">
        <f>IF(ISERROR(VLOOKUP(J30,Auswahlliste!$A$26:$B$27,2,FALSE)),0,VLOOKUP(J30,Auswahlliste!$A$26:$B$27,2,FALSE))</f>
        <v>0</v>
      </c>
      <c r="L30" s="21">
        <f t="shared" si="0"/>
        <v>0</v>
      </c>
    </row>
    <row r="31" spans="1:12" s="22" customFormat="1" ht="16.5" customHeight="1" thickBot="1" x14ac:dyDescent="0.35">
      <c r="A31" s="89"/>
      <c r="B31" s="88" t="s">
        <v>252</v>
      </c>
      <c r="C31" s="76"/>
      <c r="D31" s="76"/>
      <c r="E31" s="11" t="s">
        <v>244</v>
      </c>
      <c r="F31" s="12"/>
      <c r="G31" s="113">
        <v>0.05</v>
      </c>
      <c r="H31" s="68"/>
      <c r="I31" s="15"/>
      <c r="J31" s="16"/>
      <c r="K31" s="15"/>
      <c r="L31" s="15"/>
    </row>
    <row r="32" spans="1:12" s="22" customFormat="1" ht="50.7" customHeight="1" thickBot="1" x14ac:dyDescent="0.35">
      <c r="A32" s="90"/>
      <c r="B32" s="91"/>
      <c r="C32" s="92" t="s">
        <v>253</v>
      </c>
      <c r="D32" s="35"/>
      <c r="E32" s="73" t="s">
        <v>243</v>
      </c>
      <c r="F32" s="17"/>
      <c r="G32" s="115"/>
      <c r="H32" s="41">
        <v>1</v>
      </c>
      <c r="I32" s="18">
        <f>$F$6*$G$31*H32</f>
        <v>1.2500000000000001E-2</v>
      </c>
      <c r="J32" s="19" t="s">
        <v>22</v>
      </c>
      <c r="K32" s="20">
        <f>IF(ISERROR(VLOOKUP(J32,Auswahlliste!$A$26:$B$27,2,FALSE)),0,VLOOKUP(J32,Auswahlliste!$A$26:$B$27,2,FALSE))</f>
        <v>0</v>
      </c>
      <c r="L32" s="21">
        <f t="shared" si="0"/>
        <v>0</v>
      </c>
    </row>
    <row r="33" spans="1:12" s="22" customFormat="1" ht="27.75" customHeight="1" thickBot="1" x14ac:dyDescent="0.35">
      <c r="A33" s="89"/>
      <c r="B33" s="88" t="s">
        <v>284</v>
      </c>
      <c r="C33" s="76"/>
      <c r="D33" s="76"/>
      <c r="E33" s="11" t="s">
        <v>275</v>
      </c>
      <c r="F33" s="12"/>
      <c r="G33" s="113">
        <v>0.01</v>
      </c>
      <c r="H33" s="68"/>
      <c r="I33" s="15"/>
      <c r="J33" s="16"/>
      <c r="K33" s="15"/>
      <c r="L33" s="15"/>
    </row>
    <row r="34" spans="1:12" s="22" customFormat="1" ht="15" thickBot="1" x14ac:dyDescent="0.35">
      <c r="A34" s="90"/>
      <c r="B34" s="91"/>
      <c r="C34" s="92" t="s">
        <v>285</v>
      </c>
      <c r="D34" s="35"/>
      <c r="E34" s="73" t="s">
        <v>274</v>
      </c>
      <c r="F34" s="17"/>
      <c r="G34" s="115"/>
      <c r="H34" s="41">
        <v>1</v>
      </c>
      <c r="I34" s="18">
        <f>$F$6*$G$33*H34</f>
        <v>2.5000000000000001E-3</v>
      </c>
      <c r="J34" s="19" t="s">
        <v>22</v>
      </c>
      <c r="K34" s="20">
        <f>IF(ISERROR(VLOOKUP(J34,Auswahlliste!$A$26:$B$27,2,FALSE)),0,VLOOKUP(J34,Auswahlliste!$A$26:$B$27,2,FALSE))</f>
        <v>0</v>
      </c>
      <c r="L34" s="21">
        <f>IF(ISBLANK(K34),0,K34*I34)</f>
        <v>0</v>
      </c>
    </row>
    <row r="35" spans="1:12" s="22" customFormat="1" ht="50.7" customHeight="1" thickBot="1" x14ac:dyDescent="0.35">
      <c r="A35" s="89"/>
      <c r="B35" s="88" t="s">
        <v>286</v>
      </c>
      <c r="C35" s="76"/>
      <c r="D35" s="76"/>
      <c r="E35" s="11" t="s">
        <v>276</v>
      </c>
      <c r="F35" s="12"/>
      <c r="G35" s="113">
        <v>0.05</v>
      </c>
      <c r="H35" s="68"/>
      <c r="I35" s="15"/>
      <c r="J35" s="16"/>
      <c r="K35" s="15"/>
      <c r="L35" s="15"/>
    </row>
    <row r="36" spans="1:12" s="22" customFormat="1" ht="50.7" customHeight="1" thickBot="1" x14ac:dyDescent="0.35">
      <c r="A36" s="90"/>
      <c r="B36" s="91"/>
      <c r="C36" s="92" t="s">
        <v>287</v>
      </c>
      <c r="D36" s="35" t="s">
        <v>78</v>
      </c>
      <c r="E36" s="73" t="s">
        <v>277</v>
      </c>
      <c r="F36" s="17"/>
      <c r="G36" s="115"/>
      <c r="H36" s="41">
        <v>1</v>
      </c>
      <c r="I36" s="18">
        <f>$F$6*$G$35*H36</f>
        <v>1.2500000000000001E-2</v>
      </c>
      <c r="J36" s="19" t="s">
        <v>22</v>
      </c>
      <c r="K36" s="20">
        <f>IF(ISERROR(VLOOKUP(J36,Auswahlliste!$A$26:$B$27,2,FALSE)),0,VLOOKUP(J36,Auswahlliste!$A$26:$B$27,2,FALSE))</f>
        <v>0</v>
      </c>
      <c r="L36" s="21">
        <f>IF(ISBLANK(K36),0,K36*I36)</f>
        <v>0</v>
      </c>
    </row>
    <row r="37" spans="1:12" s="22" customFormat="1" ht="50.7" customHeight="1" thickBot="1" x14ac:dyDescent="0.35">
      <c r="A37" s="89"/>
      <c r="B37" s="88" t="s">
        <v>288</v>
      </c>
      <c r="C37" s="76"/>
      <c r="D37" s="76"/>
      <c r="E37" s="11" t="s">
        <v>194</v>
      </c>
      <c r="F37" s="12"/>
      <c r="G37" s="113">
        <v>0.05</v>
      </c>
      <c r="H37" s="114"/>
      <c r="I37" s="15"/>
      <c r="J37" s="16"/>
      <c r="K37" s="15"/>
      <c r="L37" s="15"/>
    </row>
    <row r="38" spans="1:12" s="22" customFormat="1" ht="16.5" customHeight="1" thickBot="1" x14ac:dyDescent="0.35">
      <c r="A38" s="90"/>
      <c r="B38" s="91"/>
      <c r="C38" s="92" t="s">
        <v>289</v>
      </c>
      <c r="D38" s="35"/>
      <c r="E38" s="73" t="s">
        <v>242</v>
      </c>
      <c r="F38" s="17"/>
      <c r="G38" s="115"/>
      <c r="H38" s="41">
        <v>0.2</v>
      </c>
      <c r="I38" s="18">
        <f>$F$6*$G$37*H38</f>
        <v>2.5000000000000005E-3</v>
      </c>
      <c r="J38" s="19" t="s">
        <v>22</v>
      </c>
      <c r="K38" s="20">
        <f>IF(ISERROR(VLOOKUP(J38,Auswahlliste!$A$26:$B$27,2,FALSE)),0,VLOOKUP(J38,Auswahlliste!$A$26:$B$27,2,FALSE))</f>
        <v>0</v>
      </c>
      <c r="L38" s="21">
        <f t="shared" si="0"/>
        <v>0</v>
      </c>
    </row>
    <row r="39" spans="1:12" s="22" customFormat="1" ht="50.7" customHeight="1" thickBot="1" x14ac:dyDescent="0.35">
      <c r="A39" s="90"/>
      <c r="B39" s="91"/>
      <c r="C39" s="92" t="s">
        <v>290</v>
      </c>
      <c r="D39" s="35"/>
      <c r="E39" s="73" t="s">
        <v>83</v>
      </c>
      <c r="F39" s="17"/>
      <c r="G39" s="115"/>
      <c r="H39" s="41">
        <v>0.2</v>
      </c>
      <c r="I39" s="18">
        <f>$F$6*$G$37*H39</f>
        <v>2.5000000000000005E-3</v>
      </c>
      <c r="J39" s="19" t="s">
        <v>22</v>
      </c>
      <c r="K39" s="20">
        <f>IF(ISERROR(VLOOKUP(J39,Auswahlliste!$A$26:$B$27,2,FALSE)),0,VLOOKUP(J39,Auswahlliste!$A$26:$B$27,2,FALSE))</f>
        <v>0</v>
      </c>
      <c r="L39" s="21">
        <f t="shared" si="0"/>
        <v>0</v>
      </c>
    </row>
    <row r="40" spans="1:12" s="22" customFormat="1" ht="50.7" customHeight="1" thickBot="1" x14ac:dyDescent="0.35">
      <c r="A40" s="90"/>
      <c r="B40" s="91"/>
      <c r="C40" s="92" t="s">
        <v>291</v>
      </c>
      <c r="D40" s="35"/>
      <c r="E40" s="73" t="s">
        <v>278</v>
      </c>
      <c r="F40" s="17"/>
      <c r="G40" s="115"/>
      <c r="H40" s="41">
        <v>0.2</v>
      </c>
      <c r="I40" s="18">
        <f t="shared" ref="I40:I42" si="2">$F$6*$G$37*H40</f>
        <v>2.5000000000000005E-3</v>
      </c>
      <c r="J40" s="19" t="s">
        <v>22</v>
      </c>
      <c r="K40" s="20">
        <f>IF(ISERROR(VLOOKUP(J40,Auswahlliste!$A$26:$B$27,2,FALSE)),0,VLOOKUP(J40,Auswahlliste!$A$26:$B$27,2,FALSE))</f>
        <v>0</v>
      </c>
      <c r="L40" s="21">
        <f t="shared" ref="L40:L42" si="3">IF(ISBLANK(K40),0,K40*I40)</f>
        <v>0</v>
      </c>
    </row>
    <row r="41" spans="1:12" s="22" customFormat="1" ht="50.7" customHeight="1" thickBot="1" x14ac:dyDescent="0.35">
      <c r="A41" s="90"/>
      <c r="B41" s="91"/>
      <c r="C41" s="92" t="s">
        <v>292</v>
      </c>
      <c r="D41" s="35"/>
      <c r="E41" s="73" t="s">
        <v>279</v>
      </c>
      <c r="F41" s="17"/>
      <c r="G41" s="29"/>
      <c r="H41" s="41">
        <v>0.2</v>
      </c>
      <c r="I41" s="18">
        <f t="shared" si="2"/>
        <v>2.5000000000000005E-3</v>
      </c>
      <c r="J41" s="19" t="s">
        <v>22</v>
      </c>
      <c r="K41" s="20">
        <f>IF(ISERROR(VLOOKUP(J41,Auswahlliste!$A$26:$B$27,2,FALSE)),0,VLOOKUP(J41,Auswahlliste!$A$26:$B$27,2,FALSE))</f>
        <v>0</v>
      </c>
      <c r="L41" s="21">
        <f t="shared" si="3"/>
        <v>0</v>
      </c>
    </row>
    <row r="42" spans="1:12" s="22" customFormat="1" ht="50.7" customHeight="1" thickBot="1" x14ac:dyDescent="0.35">
      <c r="A42" s="90"/>
      <c r="B42" s="91"/>
      <c r="C42" s="92" t="s">
        <v>293</v>
      </c>
      <c r="D42" s="35"/>
      <c r="E42" s="73" t="s">
        <v>280</v>
      </c>
      <c r="F42" s="17"/>
      <c r="G42" s="29"/>
      <c r="H42" s="41">
        <v>0.2</v>
      </c>
      <c r="I42" s="18">
        <f t="shared" si="2"/>
        <v>2.5000000000000005E-3</v>
      </c>
      <c r="J42" s="19" t="s">
        <v>22</v>
      </c>
      <c r="K42" s="20">
        <f>IF(ISERROR(VLOOKUP(J42,Auswahlliste!$A$26:$B$27,2,FALSE)),0,VLOOKUP(J42,Auswahlliste!$A$26:$B$27,2,FALSE))</f>
        <v>0</v>
      </c>
      <c r="L42" s="21">
        <f t="shared" si="3"/>
        <v>0</v>
      </c>
    </row>
    <row r="43" spans="1:12" s="22" customFormat="1" ht="27.75" customHeight="1" thickBot="1" x14ac:dyDescent="0.35">
      <c r="A43" s="89"/>
      <c r="B43" s="88" t="s">
        <v>294</v>
      </c>
      <c r="C43" s="76"/>
      <c r="D43" s="76"/>
      <c r="E43" s="11" t="s">
        <v>84</v>
      </c>
      <c r="F43" s="12"/>
      <c r="G43" s="13">
        <v>0.2</v>
      </c>
      <c r="H43" s="68"/>
      <c r="I43" s="15"/>
      <c r="J43" s="16"/>
      <c r="K43" s="15"/>
      <c r="L43" s="15"/>
    </row>
    <row r="44" spans="1:12" s="22" customFormat="1" ht="50.7" customHeight="1" thickBot="1" x14ac:dyDescent="0.35">
      <c r="A44" s="90"/>
      <c r="B44" s="91"/>
      <c r="C44" s="92" t="s">
        <v>295</v>
      </c>
      <c r="D44" s="35" t="s">
        <v>238</v>
      </c>
      <c r="E44" s="73" t="s">
        <v>85</v>
      </c>
      <c r="F44" s="17"/>
      <c r="G44" s="29"/>
      <c r="H44" s="67">
        <v>0.4</v>
      </c>
      <c r="I44" s="18">
        <f>$F$6*G43*H44</f>
        <v>2.0000000000000004E-2</v>
      </c>
      <c r="J44" s="19" t="s">
        <v>22</v>
      </c>
      <c r="K44" s="20">
        <f>IF(ISERROR(VLOOKUP(J44,Auswahlliste!$A$26:$B$27,2,FALSE)),0,VLOOKUP(J44,Auswahlliste!$A$26:$B$27,2,FALSE))</f>
        <v>0</v>
      </c>
      <c r="L44" s="21">
        <f t="shared" si="0"/>
        <v>0</v>
      </c>
    </row>
    <row r="45" spans="1:12" s="22" customFormat="1" ht="16.5" customHeight="1" thickBot="1" x14ac:dyDescent="0.35">
      <c r="A45" s="90"/>
      <c r="B45" s="91"/>
      <c r="C45" s="92" t="s">
        <v>296</v>
      </c>
      <c r="D45" s="35" t="s">
        <v>238</v>
      </c>
      <c r="E45" s="73" t="s">
        <v>86</v>
      </c>
      <c r="F45" s="17"/>
      <c r="G45" s="29"/>
      <c r="H45" s="67">
        <v>0.4</v>
      </c>
      <c r="I45" s="18">
        <f>$F$6*G43*H45</f>
        <v>2.0000000000000004E-2</v>
      </c>
      <c r="J45" s="19" t="s">
        <v>22</v>
      </c>
      <c r="K45" s="20">
        <f>IF(ISERROR(VLOOKUP(J45,Auswahlliste!$A$26:$B$27,2,FALSE)),0,VLOOKUP(J45,Auswahlliste!$A$26:$B$27,2,FALSE))</f>
        <v>0</v>
      </c>
      <c r="L45" s="21">
        <f t="shared" si="0"/>
        <v>0</v>
      </c>
    </row>
    <row r="46" spans="1:12" s="22" customFormat="1" ht="50.7" customHeight="1" thickBot="1" x14ac:dyDescent="0.35">
      <c r="A46" s="90"/>
      <c r="B46" s="91"/>
      <c r="C46" s="92" t="s">
        <v>297</v>
      </c>
      <c r="D46" s="35" t="s">
        <v>238</v>
      </c>
      <c r="E46" s="73" t="s">
        <v>87</v>
      </c>
      <c r="F46" s="17"/>
      <c r="G46" s="29"/>
      <c r="H46" s="67">
        <v>0.2</v>
      </c>
      <c r="I46" s="18">
        <f>$F$6*G43*H46</f>
        <v>1.0000000000000002E-2</v>
      </c>
      <c r="J46" s="19" t="s">
        <v>22</v>
      </c>
      <c r="K46" s="20">
        <f>IF(ISERROR(VLOOKUP(J46,Auswahlliste!$A$26:$B$27,2,FALSE)),0,VLOOKUP(J46,Auswahlliste!$A$26:$B$27,2,FALSE))</f>
        <v>0</v>
      </c>
      <c r="L46" s="21">
        <f t="shared" si="0"/>
        <v>0</v>
      </c>
    </row>
    <row r="47" spans="1:12" s="22" customFormat="1" ht="25.5" customHeight="1" thickBot="1" x14ac:dyDescent="0.35">
      <c r="A47" s="89"/>
      <c r="B47" s="88" t="s">
        <v>298</v>
      </c>
      <c r="C47" s="76"/>
      <c r="D47" s="76"/>
      <c r="E47" s="11" t="s">
        <v>88</v>
      </c>
      <c r="F47" s="12"/>
      <c r="G47" s="13">
        <v>0.1</v>
      </c>
      <c r="H47" s="68"/>
      <c r="I47" s="15"/>
      <c r="J47" s="16"/>
      <c r="K47" s="15"/>
      <c r="L47" s="15"/>
    </row>
    <row r="48" spans="1:12" ht="45" customHeight="1" thickBot="1" x14ac:dyDescent="0.35">
      <c r="A48" s="90"/>
      <c r="B48" s="91"/>
      <c r="C48" s="92" t="s">
        <v>299</v>
      </c>
      <c r="D48" s="35" t="s">
        <v>79</v>
      </c>
      <c r="E48" s="73" t="s">
        <v>89</v>
      </c>
      <c r="F48" s="17"/>
      <c r="G48" s="29"/>
      <c r="H48" s="67">
        <f>100%/3</f>
        <v>0.33333333333333331</v>
      </c>
      <c r="I48" s="18">
        <f>$F$6*G47*H48</f>
        <v>8.3333333333333332E-3</v>
      </c>
      <c r="J48" s="19" t="s">
        <v>22</v>
      </c>
      <c r="K48" s="20">
        <f>IF(ISERROR(VLOOKUP(J48,Auswahlliste!$A$26:$B$27,2,FALSE)),0,VLOOKUP(J48,Auswahlliste!$A$26:$B$27,2,FALSE))</f>
        <v>0</v>
      </c>
      <c r="L48" s="21">
        <f t="shared" si="0"/>
        <v>0</v>
      </c>
    </row>
    <row r="49" spans="1:12" ht="29.4" thickBot="1" x14ac:dyDescent="0.35">
      <c r="A49" s="90"/>
      <c r="B49" s="91"/>
      <c r="C49" s="92" t="s">
        <v>300</v>
      </c>
      <c r="D49" s="35" t="s">
        <v>79</v>
      </c>
      <c r="E49" s="73" t="s">
        <v>245</v>
      </c>
      <c r="F49" s="17"/>
      <c r="G49" s="29"/>
      <c r="H49" s="67">
        <f t="shared" ref="H49:H50" si="4">100%/3</f>
        <v>0.33333333333333331</v>
      </c>
      <c r="I49" s="18">
        <f>$F$6*G47*H49</f>
        <v>8.3333333333333332E-3</v>
      </c>
      <c r="J49" s="19" t="s">
        <v>22</v>
      </c>
      <c r="K49" s="20">
        <f>IF(ISERROR(VLOOKUP(J49,Auswahlliste!$A$26:$B$27,2,FALSE)),0,VLOOKUP(J49,Auswahlliste!$A$26:$B$27,2,FALSE))</f>
        <v>0</v>
      </c>
      <c r="L49" s="21">
        <f t="shared" ref="L49" si="5">IF(ISBLANK(K49),0,K49*I49)</f>
        <v>0</v>
      </c>
    </row>
    <row r="50" spans="1:12" s="22" customFormat="1" ht="38.1" customHeight="1" thickBot="1" x14ac:dyDescent="0.35">
      <c r="A50" s="90"/>
      <c r="B50" s="91"/>
      <c r="C50" s="92" t="s">
        <v>301</v>
      </c>
      <c r="D50" s="35" t="s">
        <v>79</v>
      </c>
      <c r="E50" s="73" t="s">
        <v>90</v>
      </c>
      <c r="F50" s="17"/>
      <c r="G50" s="29"/>
      <c r="H50" s="67">
        <f t="shared" si="4"/>
        <v>0.33333333333333331</v>
      </c>
      <c r="I50" s="18">
        <f>$F$6*G47*H50</f>
        <v>8.3333333333333332E-3</v>
      </c>
      <c r="J50" s="19" t="s">
        <v>22</v>
      </c>
      <c r="K50" s="20">
        <f>IF(ISERROR(VLOOKUP(J50,Auswahlliste!$A$26:$B$27,2,FALSE)),0,VLOOKUP(J50,Auswahlliste!$A$26:$B$27,2,FALSE))</f>
        <v>0</v>
      </c>
      <c r="L50" s="21">
        <f t="shared" si="0"/>
        <v>0</v>
      </c>
    </row>
    <row r="51" spans="1:12" s="22" customFormat="1" ht="16.5" customHeight="1" thickBot="1" x14ac:dyDescent="0.35">
      <c r="A51" s="89"/>
      <c r="B51" s="88" t="s">
        <v>302</v>
      </c>
      <c r="C51" s="76"/>
      <c r="D51" s="76"/>
      <c r="E51" s="11" t="s">
        <v>88</v>
      </c>
      <c r="F51" s="12"/>
      <c r="G51" s="13">
        <v>0.1</v>
      </c>
      <c r="H51" s="68"/>
      <c r="I51" s="15"/>
      <c r="J51" s="16"/>
      <c r="K51" s="15"/>
      <c r="L51" s="15"/>
    </row>
    <row r="52" spans="1:12" s="22" customFormat="1" ht="38.1" customHeight="1" thickBot="1" x14ac:dyDescent="0.35">
      <c r="A52" s="90"/>
      <c r="B52" s="91"/>
      <c r="C52" s="92" t="s">
        <v>303</v>
      </c>
      <c r="D52" s="35" t="s">
        <v>80</v>
      </c>
      <c r="E52" s="73" t="s">
        <v>91</v>
      </c>
      <c r="F52" s="17"/>
      <c r="G52" s="29"/>
      <c r="H52" s="41">
        <v>0.5</v>
      </c>
      <c r="I52" s="18">
        <f>$F$6*G51*H52</f>
        <v>1.2500000000000001E-2</v>
      </c>
      <c r="J52" s="19" t="s">
        <v>22</v>
      </c>
      <c r="K52" s="20">
        <f>IF(ISERROR(VLOOKUP(J52,Auswahlliste!$A$26:$B$27,2,FALSE)),0,VLOOKUP(J52,Auswahlliste!$A$26:$B$27,2,FALSE))</f>
        <v>0</v>
      </c>
      <c r="L52" s="21">
        <f t="shared" si="0"/>
        <v>0</v>
      </c>
    </row>
    <row r="53" spans="1:12" s="22" customFormat="1" ht="38.1" customHeight="1" thickBot="1" x14ac:dyDescent="0.35">
      <c r="A53" s="90"/>
      <c r="B53" s="91"/>
      <c r="C53" s="92" t="s">
        <v>304</v>
      </c>
      <c r="D53" s="35" t="s">
        <v>80</v>
      </c>
      <c r="E53" s="73" t="s">
        <v>92</v>
      </c>
      <c r="F53" s="17"/>
      <c r="G53" s="29"/>
      <c r="H53" s="41">
        <v>0.5</v>
      </c>
      <c r="I53" s="18">
        <f>$F$6*G51*H53</f>
        <v>1.2500000000000001E-2</v>
      </c>
      <c r="J53" s="19" t="s">
        <v>22</v>
      </c>
      <c r="K53" s="20">
        <f>IF(ISERROR(VLOOKUP(J53,Auswahlliste!$A$26:$B$27,2,FALSE)),0,VLOOKUP(J53,Auswahlliste!$A$26:$B$27,2,FALSE))</f>
        <v>0</v>
      </c>
      <c r="L53" s="21">
        <f t="shared" si="0"/>
        <v>0</v>
      </c>
    </row>
    <row r="54" spans="1:12" s="22" customFormat="1" ht="49.2" customHeight="1" x14ac:dyDescent="0.3">
      <c r="A54" s="75" t="s">
        <v>111</v>
      </c>
      <c r="B54" s="87"/>
      <c r="C54" s="77"/>
      <c r="D54" s="77"/>
      <c r="E54" s="74" t="s">
        <v>93</v>
      </c>
      <c r="F54" s="56">
        <v>0.15</v>
      </c>
      <c r="G54" s="6"/>
      <c r="H54" s="69"/>
      <c r="I54" s="8"/>
      <c r="J54" s="9" t="s">
        <v>5</v>
      </c>
      <c r="K54" s="70"/>
      <c r="L54" s="71"/>
    </row>
    <row r="55" spans="1:12" s="22" customFormat="1" ht="38.1" customHeight="1" thickBot="1" x14ac:dyDescent="0.35">
      <c r="A55" s="89"/>
      <c r="B55" s="88" t="s">
        <v>203</v>
      </c>
      <c r="C55" s="76"/>
      <c r="D55" s="76"/>
      <c r="E55" s="57" t="s">
        <v>311</v>
      </c>
      <c r="F55" s="12"/>
      <c r="G55" s="13">
        <v>0.2</v>
      </c>
      <c r="H55" s="68"/>
      <c r="I55" s="15"/>
      <c r="J55" s="16"/>
      <c r="K55" s="15"/>
      <c r="L55" s="15"/>
    </row>
    <row r="56" spans="1:12" s="22" customFormat="1" ht="38.1" customHeight="1" thickBot="1" x14ac:dyDescent="0.35">
      <c r="A56" s="90"/>
      <c r="B56" s="91"/>
      <c r="C56" s="92" t="s">
        <v>217</v>
      </c>
      <c r="D56" s="35" t="s">
        <v>96</v>
      </c>
      <c r="E56" s="73" t="s">
        <v>94</v>
      </c>
      <c r="F56" s="17"/>
      <c r="G56" s="29"/>
      <c r="H56" s="41">
        <v>1</v>
      </c>
      <c r="I56" s="18">
        <f>$F$54*$G$55*H56</f>
        <v>0.03</v>
      </c>
      <c r="J56" s="19" t="s">
        <v>22</v>
      </c>
      <c r="K56" s="20">
        <f>IF(ISERROR(VLOOKUP(J56,Auswahlliste!$A$26:$B$27,2,FALSE)),0,VLOOKUP(J56,Auswahlliste!$A$26:$B$27,2,FALSE))</f>
        <v>0</v>
      </c>
      <c r="L56" s="21">
        <f t="shared" si="0"/>
        <v>0</v>
      </c>
    </row>
    <row r="57" spans="1:12" s="22" customFormat="1" ht="38.1" customHeight="1" thickBot="1" x14ac:dyDescent="0.35">
      <c r="A57" s="89"/>
      <c r="B57" s="88" t="s">
        <v>204</v>
      </c>
      <c r="C57" s="76"/>
      <c r="D57" s="76"/>
      <c r="E57" s="57" t="s">
        <v>95</v>
      </c>
      <c r="F57" s="12"/>
      <c r="G57" s="13">
        <v>0.2</v>
      </c>
      <c r="H57" s="68"/>
      <c r="I57" s="15"/>
      <c r="J57" s="16"/>
      <c r="K57" s="15"/>
      <c r="L57" s="15"/>
    </row>
    <row r="58" spans="1:12" s="22" customFormat="1" ht="38.25" customHeight="1" thickBot="1" x14ac:dyDescent="0.35">
      <c r="A58" s="90"/>
      <c r="B58" s="91"/>
      <c r="C58" s="92" t="s">
        <v>218</v>
      </c>
      <c r="D58" s="35" t="s">
        <v>97</v>
      </c>
      <c r="E58" s="72" t="s">
        <v>98</v>
      </c>
      <c r="F58" s="17"/>
      <c r="G58" s="29"/>
      <c r="H58" s="41">
        <v>0.5</v>
      </c>
      <c r="I58" s="18">
        <f>$F$54*$G$57*H58</f>
        <v>1.4999999999999999E-2</v>
      </c>
      <c r="J58" s="19" t="s">
        <v>22</v>
      </c>
      <c r="K58" s="20">
        <f>IF(ISERROR(VLOOKUP(J58,Auswahlliste!$A$26:$B$27,2,FALSE)),0,VLOOKUP(J58,Auswahlliste!$A$26:$B$27,2,FALSE))</f>
        <v>0</v>
      </c>
      <c r="L58" s="21">
        <f t="shared" si="0"/>
        <v>0</v>
      </c>
    </row>
    <row r="59" spans="1:12" s="22" customFormat="1" ht="38.1" customHeight="1" thickBot="1" x14ac:dyDescent="0.35">
      <c r="A59" s="90"/>
      <c r="B59" s="91"/>
      <c r="C59" s="92" t="s">
        <v>219</v>
      </c>
      <c r="D59" s="35" t="s">
        <v>97</v>
      </c>
      <c r="E59" s="72" t="s">
        <v>307</v>
      </c>
      <c r="F59" s="17"/>
      <c r="G59" s="29"/>
      <c r="H59" s="41">
        <v>0.5</v>
      </c>
      <c r="I59" s="18">
        <f>$F$54*$G$57*H59</f>
        <v>1.4999999999999999E-2</v>
      </c>
      <c r="J59" s="19" t="s">
        <v>22</v>
      </c>
      <c r="K59" s="20">
        <f>IF(ISERROR(VLOOKUP(J59,Auswahlliste!$A$26:$B$27,2,FALSE)),0,VLOOKUP(J59,Auswahlliste!$A$26:$B$27,2,FALSE))</f>
        <v>0</v>
      </c>
      <c r="L59" s="21">
        <f t="shared" si="0"/>
        <v>0</v>
      </c>
    </row>
    <row r="60" spans="1:12" s="22" customFormat="1" ht="38.1" customHeight="1" thickBot="1" x14ac:dyDescent="0.35">
      <c r="A60" s="89"/>
      <c r="B60" s="88" t="s">
        <v>205</v>
      </c>
      <c r="C60" s="76"/>
      <c r="D60" s="76"/>
      <c r="E60" s="57" t="s">
        <v>99</v>
      </c>
      <c r="F60" s="12"/>
      <c r="G60" s="13">
        <v>0.2</v>
      </c>
      <c r="H60" s="68"/>
      <c r="I60" s="15"/>
      <c r="J60" s="16"/>
      <c r="K60" s="15"/>
      <c r="L60" s="15"/>
    </row>
    <row r="61" spans="1:12" s="22" customFormat="1" ht="38.1" customHeight="1" thickBot="1" x14ac:dyDescent="0.35">
      <c r="A61" s="90"/>
      <c r="B61" s="91"/>
      <c r="C61" s="92" t="s">
        <v>220</v>
      </c>
      <c r="D61" s="35" t="s">
        <v>100</v>
      </c>
      <c r="E61" s="73" t="s">
        <v>101</v>
      </c>
      <c r="F61" s="17"/>
      <c r="G61" s="29"/>
      <c r="H61" s="67">
        <f>100%/3</f>
        <v>0.33333333333333331</v>
      </c>
      <c r="I61" s="18">
        <f>$F$54*$G$60*H61</f>
        <v>9.9999999999999985E-3</v>
      </c>
      <c r="J61" s="19" t="s">
        <v>22</v>
      </c>
      <c r="K61" s="20">
        <f>IF(ISERROR(VLOOKUP(J61,Auswahlliste!$A$26:$B$27,2,FALSE)),0,VLOOKUP(J61,Auswahlliste!$A$26:$B$27,2,FALSE))</f>
        <v>0</v>
      </c>
      <c r="L61" s="21">
        <f t="shared" si="0"/>
        <v>0</v>
      </c>
    </row>
    <row r="62" spans="1:12" s="22" customFormat="1" ht="33.75" customHeight="1" thickBot="1" x14ac:dyDescent="0.35">
      <c r="A62" s="90"/>
      <c r="B62" s="91"/>
      <c r="C62" s="92" t="s">
        <v>221</v>
      </c>
      <c r="D62" s="35" t="s">
        <v>100</v>
      </c>
      <c r="E62" s="73" t="s">
        <v>102</v>
      </c>
      <c r="F62" s="17"/>
      <c r="G62" s="29"/>
      <c r="H62" s="67">
        <f t="shared" ref="H62:H63" si="6">100%/3</f>
        <v>0.33333333333333331</v>
      </c>
      <c r="I62" s="18">
        <f>$F$54*$G$60*H62</f>
        <v>9.9999999999999985E-3</v>
      </c>
      <c r="J62" s="19" t="s">
        <v>22</v>
      </c>
      <c r="K62" s="20">
        <f>IF(ISERROR(VLOOKUP(J62,Auswahlliste!$A$26:$B$27,2,FALSE)),0,VLOOKUP(J62,Auswahlliste!$A$26:$B$27,2,FALSE))</f>
        <v>0</v>
      </c>
      <c r="L62" s="21">
        <f t="shared" si="0"/>
        <v>0</v>
      </c>
    </row>
    <row r="63" spans="1:12" s="22" customFormat="1" ht="49.5" customHeight="1" thickBot="1" x14ac:dyDescent="0.35">
      <c r="A63" s="90"/>
      <c r="B63" s="91"/>
      <c r="C63" s="92" t="s">
        <v>222</v>
      </c>
      <c r="D63" s="35" t="s">
        <v>100</v>
      </c>
      <c r="E63" s="73" t="s">
        <v>312</v>
      </c>
      <c r="F63" s="17"/>
      <c r="G63" s="29"/>
      <c r="H63" s="67">
        <f t="shared" si="6"/>
        <v>0.33333333333333331</v>
      </c>
      <c r="I63" s="18">
        <f>$F$54*$G$60*H63</f>
        <v>9.9999999999999985E-3</v>
      </c>
      <c r="J63" s="19" t="s">
        <v>22</v>
      </c>
      <c r="K63" s="20">
        <f>IF(ISERROR(VLOOKUP(J63,Auswahlliste!$A$26:$B$27,2,FALSE)),0,VLOOKUP(J63,Auswahlliste!$A$26:$B$27,2,FALSE))</f>
        <v>0</v>
      </c>
      <c r="L63" s="21">
        <f t="shared" si="0"/>
        <v>0</v>
      </c>
    </row>
    <row r="64" spans="1:12" s="22" customFormat="1" ht="38.1" customHeight="1" thickBot="1" x14ac:dyDescent="0.35">
      <c r="A64" s="93"/>
      <c r="B64" s="88" t="s">
        <v>206</v>
      </c>
      <c r="C64" s="76"/>
      <c r="D64" s="76"/>
      <c r="E64" s="57" t="s">
        <v>103</v>
      </c>
      <c r="F64" s="12"/>
      <c r="G64" s="13">
        <v>0.2</v>
      </c>
      <c r="H64" s="68"/>
      <c r="I64" s="15"/>
      <c r="J64" s="16"/>
      <c r="K64" s="15"/>
      <c r="L64" s="15"/>
    </row>
    <row r="65" spans="1:12" s="22" customFormat="1" ht="38.1" customHeight="1" thickBot="1" x14ac:dyDescent="0.35">
      <c r="A65" s="90"/>
      <c r="B65" s="91"/>
      <c r="C65" s="92" t="s">
        <v>223</v>
      </c>
      <c r="D65" s="35" t="s">
        <v>104</v>
      </c>
      <c r="E65" s="73" t="s">
        <v>105</v>
      </c>
      <c r="F65" s="17"/>
      <c r="G65" s="29"/>
      <c r="H65" s="67">
        <f>100%/3</f>
        <v>0.33333333333333331</v>
      </c>
      <c r="I65" s="18">
        <f>$F$54*$G$64*H65</f>
        <v>9.9999999999999985E-3</v>
      </c>
      <c r="J65" s="19" t="s">
        <v>22</v>
      </c>
      <c r="K65" s="20">
        <f>IF(ISERROR(VLOOKUP(J65,Auswahlliste!$A$26:$B$27,2,FALSE)),0,VLOOKUP(J65,Auswahlliste!$A$26:$B$27,2,FALSE))</f>
        <v>0</v>
      </c>
      <c r="L65" s="21">
        <f t="shared" si="0"/>
        <v>0</v>
      </c>
    </row>
    <row r="66" spans="1:12" s="22" customFormat="1" ht="34.5" customHeight="1" thickBot="1" x14ac:dyDescent="0.35">
      <c r="A66" s="90"/>
      <c r="B66" s="91"/>
      <c r="C66" s="92" t="s">
        <v>224</v>
      </c>
      <c r="D66" s="35" t="s">
        <v>104</v>
      </c>
      <c r="E66" s="73" t="s">
        <v>313</v>
      </c>
      <c r="F66" s="17"/>
      <c r="G66" s="29"/>
      <c r="H66" s="67">
        <f t="shared" ref="H66:H67" si="7">100%/3</f>
        <v>0.33333333333333331</v>
      </c>
      <c r="I66" s="18">
        <f>$F$54*$G$64*H66</f>
        <v>9.9999999999999985E-3</v>
      </c>
      <c r="J66" s="19" t="s">
        <v>22</v>
      </c>
      <c r="K66" s="20">
        <f>IF(ISERROR(VLOOKUP(J66,Auswahlliste!$A$26:$B$27,2,FALSE)),0,VLOOKUP(J66,Auswahlliste!$A$26:$B$27,2,FALSE))</f>
        <v>0</v>
      </c>
      <c r="L66" s="21">
        <f t="shared" si="0"/>
        <v>0</v>
      </c>
    </row>
    <row r="67" spans="1:12" s="22" customFormat="1" ht="53.7" customHeight="1" thickBot="1" x14ac:dyDescent="0.35">
      <c r="A67" s="90"/>
      <c r="B67" s="91"/>
      <c r="C67" s="92" t="s">
        <v>247</v>
      </c>
      <c r="D67" s="35" t="s">
        <v>104</v>
      </c>
      <c r="E67" s="73" t="s">
        <v>246</v>
      </c>
      <c r="F67" s="17"/>
      <c r="G67" s="29"/>
      <c r="H67" s="67">
        <f t="shared" si="7"/>
        <v>0.33333333333333331</v>
      </c>
      <c r="I67" s="18">
        <f>$F$54*$G$64*H67</f>
        <v>9.9999999999999985E-3</v>
      </c>
      <c r="J67" s="19" t="s">
        <v>22</v>
      </c>
      <c r="K67" s="20">
        <f>IF(ISERROR(VLOOKUP(J67,Auswahlliste!$A$26:$B$27,2,FALSE)),0,VLOOKUP(J67,Auswahlliste!$A$26:$B$27,2,FALSE))</f>
        <v>0</v>
      </c>
      <c r="L67" s="21">
        <f t="shared" ref="L67" si="8">IF(ISBLANK(K67),0,K67*I67)</f>
        <v>0</v>
      </c>
    </row>
    <row r="68" spans="1:12" ht="45" customHeight="1" thickBot="1" x14ac:dyDescent="0.35">
      <c r="A68" s="93"/>
      <c r="B68" s="88" t="s">
        <v>207</v>
      </c>
      <c r="C68" s="76"/>
      <c r="D68" s="76"/>
      <c r="E68" s="57" t="s">
        <v>106</v>
      </c>
      <c r="F68" s="12"/>
      <c r="G68" s="13">
        <v>0.2</v>
      </c>
      <c r="H68" s="68"/>
      <c r="I68" s="15"/>
      <c r="J68" s="16"/>
      <c r="K68" s="15"/>
      <c r="L68" s="15"/>
    </row>
    <row r="69" spans="1:12" ht="37.5" customHeight="1" thickBot="1" x14ac:dyDescent="0.35">
      <c r="A69" s="90"/>
      <c r="B69" s="91"/>
      <c r="C69" s="92" t="s">
        <v>225</v>
      </c>
      <c r="D69" s="35" t="s">
        <v>107</v>
      </c>
      <c r="E69" s="73" t="s">
        <v>108</v>
      </c>
      <c r="F69" s="17"/>
      <c r="G69" s="29"/>
      <c r="H69" s="67">
        <f>100%/3</f>
        <v>0.33333333333333331</v>
      </c>
      <c r="I69" s="18">
        <f>$F$54*$G$68*H69</f>
        <v>9.9999999999999985E-3</v>
      </c>
      <c r="J69" s="19" t="s">
        <v>22</v>
      </c>
      <c r="K69" s="20">
        <f>IF(ISERROR(VLOOKUP(J69,Auswahlliste!$A$26:$B$27,2,FALSE)),0,VLOOKUP(J69,Auswahlliste!$A$26:$B$27,2,FALSE))</f>
        <v>0</v>
      </c>
      <c r="L69" s="21">
        <f t="shared" si="0"/>
        <v>0</v>
      </c>
    </row>
    <row r="70" spans="1:12" ht="37.5" customHeight="1" thickBot="1" x14ac:dyDescent="0.35">
      <c r="A70" s="90"/>
      <c r="B70" s="91"/>
      <c r="C70" s="92" t="s">
        <v>226</v>
      </c>
      <c r="D70" s="35" t="s">
        <v>107</v>
      </c>
      <c r="E70" s="73" t="s">
        <v>109</v>
      </c>
      <c r="F70" s="17"/>
      <c r="G70" s="29"/>
      <c r="H70" s="67">
        <f t="shared" ref="H70:H71" si="9">100%/3</f>
        <v>0.33333333333333331</v>
      </c>
      <c r="I70" s="18">
        <f>$F$54*$G$68*H70</f>
        <v>9.9999999999999985E-3</v>
      </c>
      <c r="J70" s="19" t="s">
        <v>22</v>
      </c>
      <c r="K70" s="20">
        <f>IF(ISERROR(VLOOKUP(J70,Auswahlliste!$A$26:$B$27,2,FALSE)),0,VLOOKUP(J70,Auswahlliste!$A$26:$B$27,2,FALSE))</f>
        <v>0</v>
      </c>
      <c r="L70" s="21">
        <f t="shared" si="0"/>
        <v>0</v>
      </c>
    </row>
    <row r="71" spans="1:12" s="22" customFormat="1" ht="60.45" customHeight="1" thickBot="1" x14ac:dyDescent="0.35">
      <c r="A71" s="90"/>
      <c r="B71" s="91"/>
      <c r="C71" s="92" t="s">
        <v>227</v>
      </c>
      <c r="D71" s="35" t="s">
        <v>107</v>
      </c>
      <c r="E71" s="73" t="s">
        <v>110</v>
      </c>
      <c r="F71" s="17"/>
      <c r="G71" s="29"/>
      <c r="H71" s="67">
        <f t="shared" si="9"/>
        <v>0.33333333333333331</v>
      </c>
      <c r="I71" s="18">
        <f>$F$54*$G$68*H71</f>
        <v>9.9999999999999985E-3</v>
      </c>
      <c r="J71" s="19" t="s">
        <v>22</v>
      </c>
      <c r="K71" s="20">
        <f>IF(ISERROR(VLOOKUP(J71,Auswahlliste!$A$26:$B$27,2,FALSE)),0,VLOOKUP(J71,Auswahlliste!$A$26:$B$27,2,FALSE))</f>
        <v>0</v>
      </c>
      <c r="L71" s="21">
        <f t="shared" si="0"/>
        <v>0</v>
      </c>
    </row>
    <row r="72" spans="1:12" ht="16.5" customHeight="1" x14ac:dyDescent="0.3">
      <c r="A72" s="75" t="s">
        <v>228</v>
      </c>
      <c r="B72" s="87"/>
      <c r="C72" s="77"/>
      <c r="D72" s="77"/>
      <c r="E72" s="74" t="s">
        <v>229</v>
      </c>
      <c r="F72" s="116">
        <v>0.4</v>
      </c>
      <c r="G72" s="117"/>
      <c r="H72" s="69"/>
      <c r="I72" s="8"/>
      <c r="J72" s="9"/>
      <c r="K72" s="70"/>
      <c r="L72" s="71"/>
    </row>
    <row r="73" spans="1:12" s="22" customFormat="1" ht="29.25" customHeight="1" x14ac:dyDescent="0.3">
      <c r="A73" s="93"/>
      <c r="B73" s="88" t="s">
        <v>230</v>
      </c>
      <c r="C73" s="76"/>
      <c r="D73" s="76"/>
      <c r="E73" s="57" t="s">
        <v>231</v>
      </c>
      <c r="F73" s="118"/>
      <c r="G73" s="113"/>
      <c r="H73" s="68"/>
      <c r="I73" s="15"/>
      <c r="J73" s="16"/>
      <c r="K73" s="15"/>
      <c r="L73" s="15"/>
    </row>
    <row r="74" spans="1:12" s="22" customFormat="1" x14ac:dyDescent="0.3">
      <c r="A74" s="94"/>
      <c r="B74" s="95"/>
      <c r="C74" s="96"/>
      <c r="D74" s="96"/>
      <c r="E74" s="110" t="s">
        <v>233</v>
      </c>
      <c r="F74" s="119"/>
      <c r="G74" s="120">
        <v>0.4</v>
      </c>
      <c r="H74" s="98"/>
      <c r="I74" s="99"/>
      <c r="J74" s="101"/>
      <c r="K74" s="99"/>
      <c r="L74" s="99"/>
    </row>
    <row r="75" spans="1:12" s="22" customFormat="1" ht="43.2" x14ac:dyDescent="0.3">
      <c r="A75" s="90"/>
      <c r="B75" s="91"/>
      <c r="C75" s="92" t="s">
        <v>232</v>
      </c>
      <c r="D75" s="35"/>
      <c r="E75" s="73" t="s">
        <v>323</v>
      </c>
      <c r="F75" s="121"/>
      <c r="G75" s="115"/>
      <c r="H75" s="41">
        <v>1</v>
      </c>
      <c r="I75" s="18">
        <f>$F$72*$G$74*H75</f>
        <v>0.16000000000000003</v>
      </c>
      <c r="J75" s="102" t="s">
        <v>260</v>
      </c>
      <c r="K75" s="20"/>
      <c r="L75" s="21">
        <f>K75*I75</f>
        <v>0</v>
      </c>
    </row>
    <row r="76" spans="1:12" s="22" customFormat="1" ht="16.5" customHeight="1" x14ac:dyDescent="0.3">
      <c r="A76" s="89"/>
      <c r="B76" s="88"/>
      <c r="C76" s="76"/>
      <c r="D76" s="76"/>
      <c r="E76" s="57" t="s">
        <v>236</v>
      </c>
      <c r="F76" s="118"/>
      <c r="G76" s="113">
        <v>0.4</v>
      </c>
      <c r="H76" s="68"/>
      <c r="I76" s="15"/>
      <c r="J76" s="16"/>
      <c r="K76" s="15"/>
      <c r="L76" s="15"/>
    </row>
    <row r="77" spans="1:12" s="22" customFormat="1" ht="58.95" customHeight="1" x14ac:dyDescent="0.3">
      <c r="A77" s="90"/>
      <c r="B77" s="91"/>
      <c r="C77" s="92" t="s">
        <v>234</v>
      </c>
      <c r="D77" s="35"/>
      <c r="E77" s="72" t="s">
        <v>324</v>
      </c>
      <c r="F77" s="121"/>
      <c r="G77" s="115"/>
      <c r="H77" s="41">
        <v>1</v>
      </c>
      <c r="I77" s="18">
        <f>$F$72*$G$76*H77</f>
        <v>0.16000000000000003</v>
      </c>
      <c r="J77" s="102" t="s">
        <v>260</v>
      </c>
      <c r="K77" s="20"/>
      <c r="L77" s="21">
        <f>K77*I77</f>
        <v>0</v>
      </c>
    </row>
    <row r="78" spans="1:12" s="22" customFormat="1" ht="16.5" customHeight="1" x14ac:dyDescent="0.3">
      <c r="A78" s="94"/>
      <c r="B78" s="95"/>
      <c r="C78" s="96"/>
      <c r="D78" s="96"/>
      <c r="E78" s="97" t="s">
        <v>237</v>
      </c>
      <c r="F78" s="119"/>
      <c r="G78" s="120">
        <v>0.2</v>
      </c>
      <c r="H78" s="98"/>
      <c r="I78" s="99"/>
      <c r="J78" s="100"/>
      <c r="K78" s="99"/>
      <c r="L78" s="99"/>
    </row>
    <row r="79" spans="1:12" s="22" customFormat="1" ht="58.95" customHeight="1" x14ac:dyDescent="0.3">
      <c r="A79" s="90"/>
      <c r="B79" s="91"/>
      <c r="C79" s="92" t="s">
        <v>235</v>
      </c>
      <c r="D79" s="35"/>
      <c r="E79" s="72" t="s">
        <v>325</v>
      </c>
      <c r="F79" s="121"/>
      <c r="G79" s="115"/>
      <c r="H79" s="41">
        <v>1</v>
      </c>
      <c r="I79" s="18">
        <f>$F$72*$G$78*H79</f>
        <v>8.0000000000000016E-2</v>
      </c>
      <c r="J79" s="102" t="s">
        <v>260</v>
      </c>
      <c r="K79" s="20"/>
      <c r="L79" s="21">
        <f>K79*I79</f>
        <v>0</v>
      </c>
    </row>
    <row r="80" spans="1:12" s="22" customFormat="1" ht="16.5" customHeight="1" x14ac:dyDescent="0.3">
      <c r="A80" s="75" t="s">
        <v>262</v>
      </c>
      <c r="B80" s="87"/>
      <c r="C80" s="77"/>
      <c r="D80" s="77"/>
      <c r="E80" s="74" t="s">
        <v>263</v>
      </c>
      <c r="F80" s="116">
        <v>0.2</v>
      </c>
      <c r="G80" s="117"/>
      <c r="H80" s="69"/>
      <c r="I80" s="8"/>
      <c r="J80" s="9"/>
      <c r="K80" s="70"/>
      <c r="L80" s="71"/>
    </row>
    <row r="81" spans="1:12" s="22" customFormat="1" ht="65.25" customHeight="1" x14ac:dyDescent="0.3">
      <c r="A81" s="93"/>
      <c r="B81" s="88" t="s">
        <v>264</v>
      </c>
      <c r="C81" s="76"/>
      <c r="D81" s="76"/>
      <c r="E81" s="57" t="s">
        <v>266</v>
      </c>
      <c r="F81" s="118"/>
      <c r="G81" s="120">
        <v>1</v>
      </c>
      <c r="H81" s="68"/>
      <c r="I81" s="15"/>
      <c r="J81" s="16"/>
      <c r="K81" s="15"/>
      <c r="L81" s="15"/>
    </row>
    <row r="82" spans="1:12" ht="54" customHeight="1" x14ac:dyDescent="0.3">
      <c r="A82" s="90"/>
      <c r="B82" s="91"/>
      <c r="C82" s="92" t="s">
        <v>265</v>
      </c>
      <c r="D82" s="35"/>
      <c r="E82" s="73" t="s">
        <v>305</v>
      </c>
      <c r="F82" s="121"/>
      <c r="G82" s="115"/>
      <c r="H82" s="41">
        <v>1</v>
      </c>
      <c r="I82" s="18">
        <f>$F$80*$G$81*H82</f>
        <v>0.2</v>
      </c>
      <c r="J82" s="102" t="s">
        <v>260</v>
      </c>
      <c r="K82" s="20"/>
      <c r="L82" s="21">
        <f>K82*I82</f>
        <v>0</v>
      </c>
    </row>
    <row r="83" spans="1:12" x14ac:dyDescent="0.3">
      <c r="B83" s="23"/>
      <c r="C83" s="24"/>
      <c r="D83" s="24"/>
      <c r="E83" t="s">
        <v>6</v>
      </c>
      <c r="F83" s="25">
        <f>SUM(F6:F82)</f>
        <v>1</v>
      </c>
      <c r="G83" s="25"/>
      <c r="H83" s="25"/>
      <c r="I83" s="25">
        <f>SUM(I8:I82)</f>
        <v>1.0000000000000002</v>
      </c>
      <c r="K83" s="124" t="s">
        <v>322</v>
      </c>
      <c r="L83" s="124">
        <f>SUM(L6:L82)</f>
        <v>0</v>
      </c>
    </row>
    <row r="86" spans="1:12" ht="15" thickBot="1" x14ac:dyDescent="0.35"/>
    <row r="87" spans="1:12" ht="213.6" customHeight="1" thickTop="1" thickBot="1" x14ac:dyDescent="0.35">
      <c r="E87" s="26"/>
      <c r="J87" s="26"/>
      <c r="K87" s="1"/>
    </row>
    <row r="88" spans="1:12" ht="13.5" customHeight="1" thickTop="1" x14ac:dyDescent="0.3">
      <c r="E88" s="27" t="s">
        <v>7</v>
      </c>
      <c r="J88" s="28" t="s">
        <v>8</v>
      </c>
      <c r="K88" s="1"/>
    </row>
    <row r="89" spans="1:12" ht="291.75" customHeight="1" x14ac:dyDescent="0.3"/>
    <row r="94" spans="1:12" ht="33" customHeight="1" x14ac:dyDescent="0.3"/>
  </sheetData>
  <sheetProtection algorithmName="SHA-512" hashValue="4cAjfpIBMrHpRaPa+Sc4RUdz3OBvzbHVbxLjifx+AKhmKVWt7XFcHNM/kwjQM762n5CRVRjLBOq4UR7LdKyiVQ==" saltValue="qLSbxsEYpOr4eB4fws4C6Q==" spinCount="100000" sheet="1" objects="1" scenarios="1" selectLockedCells="1" selectUnlockedCells="1"/>
  <mergeCells count="2">
    <mergeCell ref="A3:B3"/>
    <mergeCell ref="C3:E3"/>
  </mergeCells>
  <phoneticPr fontId="29" type="noConversion"/>
  <pageMargins left="0.7" right="0.7" top="0.78740157499999996" bottom="0.78740157499999996" header="0.3" footer="0.3"/>
  <pageSetup paperSize="9" scale="45"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8587D29D-4E1B-4CCE-9E10-667C2EBEEB90}">
          <x14:formula1>
            <xm:f>Auswahlliste!$A$26:$A$28</xm:f>
          </x14:formula1>
          <xm:sqref>J17 J38:J42 J69:J71 J25:J26 J28 J44:J46 J52:J53 J58:J59 J61:J63 J48:J50 J56 J22:J23 J65:J67 J30 J19:J20 J8:J15 J32 J34 J36</xm:sqref>
        </x14:dataValidation>
        <x14:dataValidation type="list" allowBlank="1" showInputMessage="1" showErrorMessage="1" xr:uid="{1A491F91-CECD-49E5-A2B9-3FDA924FDFDC}">
          <x14:formula1>
            <xm:f>Auswahlliste!$A$30:$A$36</xm:f>
          </x14:formula1>
          <xm:sqref>J75 J77 J79 J82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6"/>
  <sheetViews>
    <sheetView view="pageBreakPreview" zoomScale="60" zoomScaleNormal="100" workbookViewId="0">
      <selection activeCell="D60" sqref="D60"/>
    </sheetView>
  </sheetViews>
  <sheetFormatPr baseColWidth="10" defaultColWidth="10" defaultRowHeight="13.8" x14ac:dyDescent="0.25"/>
  <cols>
    <col min="1" max="1" width="93" bestFit="1" customWidth="1"/>
  </cols>
  <sheetData>
    <row r="1" spans="1:11" ht="14.4" x14ac:dyDescent="0.3">
      <c r="A1" s="30" t="s">
        <v>9</v>
      </c>
      <c r="B1">
        <v>5</v>
      </c>
    </row>
    <row r="2" spans="1:11" ht="14.4" x14ac:dyDescent="0.3">
      <c r="A2" s="30" t="s">
        <v>10</v>
      </c>
      <c r="B2">
        <v>3</v>
      </c>
    </row>
    <row r="3" spans="1:11" ht="14.4" x14ac:dyDescent="0.3">
      <c r="A3" s="30" t="s">
        <v>11</v>
      </c>
      <c r="B3">
        <v>0</v>
      </c>
    </row>
    <row r="4" spans="1:11" ht="14.4" x14ac:dyDescent="0.3">
      <c r="A4" s="30"/>
    </row>
    <row r="5" spans="1:11" ht="14.4" x14ac:dyDescent="0.3">
      <c r="A5" s="30" t="s">
        <v>18</v>
      </c>
      <c r="B5">
        <v>5</v>
      </c>
    </row>
    <row r="6" spans="1:11" ht="14.4" x14ac:dyDescent="0.3">
      <c r="A6" s="30" t="s">
        <v>19</v>
      </c>
      <c r="B6">
        <v>3</v>
      </c>
    </row>
    <row r="7" spans="1:11" ht="14.4" x14ac:dyDescent="0.3">
      <c r="A7" s="30" t="s">
        <v>20</v>
      </c>
      <c r="B7">
        <v>1</v>
      </c>
    </row>
    <row r="8" spans="1:11" ht="14.4" x14ac:dyDescent="0.3">
      <c r="A8" s="30" t="s">
        <v>21</v>
      </c>
      <c r="B8">
        <v>0</v>
      </c>
    </row>
    <row r="9" spans="1:11" ht="14.4" x14ac:dyDescent="0.3">
      <c r="A9" s="30"/>
    </row>
    <row r="10" spans="1:11" ht="14.4" x14ac:dyDescent="0.3">
      <c r="A10" s="30" t="s">
        <v>14</v>
      </c>
      <c r="B10">
        <v>5</v>
      </c>
    </row>
    <row r="11" spans="1:11" ht="14.4" x14ac:dyDescent="0.3">
      <c r="A11" s="30" t="s">
        <v>12</v>
      </c>
      <c r="B11">
        <v>3</v>
      </c>
    </row>
    <row r="12" spans="1:11" ht="14.4" x14ac:dyDescent="0.3">
      <c r="A12" s="30" t="s">
        <v>13</v>
      </c>
      <c r="B12">
        <v>1</v>
      </c>
    </row>
    <row r="13" spans="1:11" ht="14.4" x14ac:dyDescent="0.3">
      <c r="A13" s="30" t="s">
        <v>15</v>
      </c>
      <c r="B13">
        <v>0</v>
      </c>
      <c r="K13">
        <f>IF(ISERROR(VLOOKUP(J13,Auswahlliste!A10:B13,2,FALSE)),0,VLOOKUP(J13,#REF!,2,FALSE))</f>
        <v>0</v>
      </c>
    </row>
    <row r="15" spans="1:11" ht="14.4" x14ac:dyDescent="0.3">
      <c r="A15" s="30" t="s">
        <v>14</v>
      </c>
      <c r="B15" s="30">
        <v>5</v>
      </c>
    </row>
    <row r="16" spans="1:11" ht="14.4" x14ac:dyDescent="0.3">
      <c r="A16" s="30" t="s">
        <v>12</v>
      </c>
      <c r="B16" s="30">
        <v>4</v>
      </c>
    </row>
    <row r="17" spans="1:2" ht="14.4" x14ac:dyDescent="0.3">
      <c r="A17" s="30" t="s">
        <v>13</v>
      </c>
      <c r="B17" s="30">
        <v>3</v>
      </c>
    </row>
    <row r="18" spans="1:2" ht="14.4" x14ac:dyDescent="0.3">
      <c r="A18" s="30" t="s">
        <v>15</v>
      </c>
      <c r="B18" s="30">
        <v>2</v>
      </c>
    </row>
    <row r="19" spans="1:2" ht="14.4" x14ac:dyDescent="0.3">
      <c r="A19" s="30" t="s">
        <v>16</v>
      </c>
      <c r="B19" s="30">
        <v>1</v>
      </c>
    </row>
    <row r="20" spans="1:2" ht="14.4" x14ac:dyDescent="0.3">
      <c r="A20" s="30" t="s">
        <v>17</v>
      </c>
      <c r="B20" s="30">
        <v>0</v>
      </c>
    </row>
    <row r="22" spans="1:2" ht="14.4" x14ac:dyDescent="0.3">
      <c r="A22" s="30" t="s">
        <v>14</v>
      </c>
      <c r="B22">
        <v>5</v>
      </c>
    </row>
    <row r="23" spans="1:2" ht="14.4" x14ac:dyDescent="0.3">
      <c r="A23" s="30" t="s">
        <v>12</v>
      </c>
      <c r="B23">
        <v>3</v>
      </c>
    </row>
    <row r="24" spans="1:2" ht="14.4" x14ac:dyDescent="0.3">
      <c r="A24" s="30" t="s">
        <v>13</v>
      </c>
      <c r="B24">
        <v>0</v>
      </c>
    </row>
    <row r="26" spans="1:2" ht="14.4" x14ac:dyDescent="0.3">
      <c r="A26" s="30" t="s">
        <v>58</v>
      </c>
      <c r="B26">
        <v>5</v>
      </c>
    </row>
    <row r="27" spans="1:2" ht="14.4" x14ac:dyDescent="0.3">
      <c r="A27" s="30" t="s">
        <v>59</v>
      </c>
      <c r="B27">
        <v>0</v>
      </c>
    </row>
    <row r="28" spans="1:2" ht="14.4" x14ac:dyDescent="0.3">
      <c r="A28" s="32" t="s">
        <v>22</v>
      </c>
    </row>
    <row r="30" spans="1:2" x14ac:dyDescent="0.25">
      <c r="A30" t="s">
        <v>254</v>
      </c>
    </row>
    <row r="31" spans="1:2" x14ac:dyDescent="0.25">
      <c r="A31" t="s">
        <v>255</v>
      </c>
    </row>
    <row r="32" spans="1:2" x14ac:dyDescent="0.25">
      <c r="A32" t="s">
        <v>256</v>
      </c>
    </row>
    <row r="33" spans="1:1" x14ac:dyDescent="0.25">
      <c r="A33" t="s">
        <v>257</v>
      </c>
    </row>
    <row r="34" spans="1:1" x14ac:dyDescent="0.25">
      <c r="A34" t="s">
        <v>258</v>
      </c>
    </row>
    <row r="35" spans="1:1" x14ac:dyDescent="0.25">
      <c r="A35" t="s">
        <v>259</v>
      </c>
    </row>
    <row r="36" spans="1:1" x14ac:dyDescent="0.25">
      <c r="A36" t="s">
        <v>260</v>
      </c>
    </row>
  </sheetData>
  <pageMargins left="0.7" right="0.7" top="0.78740157499999996" bottom="0.78740157499999996" header="0.3" footer="0.3"/>
  <pageSetup paperSize="9" scale="9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erantwortlich xmlns="14891d7a-b397-4183-94c5-412e8f7e5462">Projekt</Verantwortlich>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387018EE0CC064AB7B451163E243071" ma:contentTypeVersion="4" ma:contentTypeDescription="Ein neues Dokument erstellen." ma:contentTypeScope="" ma:versionID="600cbe741f324b1b4f477d943d895466">
  <xsd:schema xmlns:xsd="http://www.w3.org/2001/XMLSchema" xmlns:xs="http://www.w3.org/2001/XMLSchema" xmlns:p="http://schemas.microsoft.com/office/2006/metadata/properties" xmlns:ns2="14891d7a-b397-4183-94c5-412e8f7e5462" targetNamespace="http://schemas.microsoft.com/office/2006/metadata/properties" ma:root="true" ma:fieldsID="5dfaf1c6578ee0be60b28b15363344a9" ns2:_="">
    <xsd:import namespace="14891d7a-b397-4183-94c5-412e8f7e546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Verantwortlic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891d7a-b397-4183-94c5-412e8f7e54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Verantwortlich" ma:index="11" nillable="true" ma:displayName="Verantwortlich" ma:format="Dropdown" ma:internalName="Verantwortlich">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2FCAAE-C7AC-4BD5-B068-F47151C2C730}">
  <ds:schemaRefs>
    <ds:schemaRef ds:uri="http://purl.org/dc/terms/"/>
    <ds:schemaRef ds:uri="http://schemas.openxmlformats.org/package/2006/metadata/core-properties"/>
    <ds:schemaRef ds:uri="http://purl.org/dc/dcmitype/"/>
    <ds:schemaRef ds:uri="14891d7a-b397-4183-94c5-412e8f7e5462"/>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1AFC43AF-D48D-492E-A3CB-60060B74313A}">
  <ds:schemaRefs>
    <ds:schemaRef ds:uri="http://schemas.microsoft.com/sharepoint/v3/contenttype/forms"/>
  </ds:schemaRefs>
</ds:datastoreItem>
</file>

<file path=customXml/itemProps3.xml><?xml version="1.0" encoding="utf-8"?>
<ds:datastoreItem xmlns:ds="http://schemas.openxmlformats.org/officeDocument/2006/customXml" ds:itemID="{C297084E-31F1-4725-A339-D7DB990F68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891d7a-b397-4183-94c5-412e8f7e54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a321b6e-c2f4-42f8-95b8-4d018e6d28ec}" enabled="0" method="" siteId="{aa321b6e-c2f4-42f8-95b8-4d018e6d28e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Hinweise zum Ausfüllen</vt:lpstr>
      <vt:lpstr>A. Ausschlusskriterien</vt:lpstr>
      <vt:lpstr>B. Bewertungskriterien</vt:lpstr>
      <vt:lpstr>Auswahlliste</vt:lpstr>
      <vt:lpstr>'A. Ausschlusskriterien'!_Toc219291840</vt:lpstr>
      <vt:lpstr>'A. Ausschlusskriterien'!_Toc219291842</vt:lpstr>
      <vt:lpstr>'B. Bewertungskriterien'!_Toc227070455</vt:lpstr>
      <vt:lpstr>Auswahlliste!Druckbereich</vt:lpstr>
    </vt:vector>
  </TitlesOfParts>
  <Manager/>
  <Company>Land Hessen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Schlotter, Christian (Hessen Mobil)</dc:creator>
  <cp:keywords/>
  <dc:description/>
  <cp:lastModifiedBy>Michelle Ebert</cp:lastModifiedBy>
  <cp:revision/>
  <cp:lastPrinted>2023-06-20T08:09:39Z</cp:lastPrinted>
  <dcterms:created xsi:type="dcterms:W3CDTF">2022-01-18T06:56:41Z</dcterms:created>
  <dcterms:modified xsi:type="dcterms:W3CDTF">2026-06-25T15:09:06Z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0x0101000387018EE0CC064AB7B451163E243071</vt:lpwstr>
  </property>
  <property fmtid="{D5CDD505-2E9C-101B-9397-08002B2CF9AE}" pid="3" name="MediaServiceImageTags">
    <vt:lpwstr/>
  </property>
</Properties>
</file>