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gizonline-my.sharepoint.com/personal/michelle_ebert_giz_de/Documents/Ausschreibungen/2026/BPM-Tool/Ausschreibungsunterlagen/B-Dokumente/"/>
    </mc:Choice>
  </mc:AlternateContent>
  <xr:revisionPtr revIDLastSave="1313" documentId="13_ncr:1_{6F160E9A-D91C-48ED-83D5-0986D4CE9414}" xr6:coauthVersionLast="47" xr6:coauthVersionMax="47" xr10:uidLastSave="{17248334-4288-48EF-82D3-0FDEEBA895AA}"/>
  <bookViews>
    <workbookView xWindow="28692" yWindow="-96" windowWidth="29016" windowHeight="15696" xr2:uid="{00000000-000D-0000-FFFF-FFFF00000000}"/>
  </bookViews>
  <sheets>
    <sheet name="Hinweise zum Ausfüllen" sheetId="7" r:id="rId1"/>
    <sheet name="A. Ausschlusskriterien" sheetId="5" r:id="rId2"/>
    <sheet name="B. Bewertungskriterien" sheetId="1" r:id="rId3"/>
    <sheet name="Auswahlliste" sheetId="2" state="hidden" r:id="rId4"/>
  </sheets>
  <definedNames>
    <definedName name="_Toc169078360" localSheetId="1">'A. Ausschlusskriterien'!#REF!</definedName>
    <definedName name="_Toc169078361" localSheetId="1">'A. Ausschlusskriterien'!#REF!</definedName>
    <definedName name="_Toc172195084" localSheetId="1">'A. Ausschlusskriterien'!#REF!</definedName>
    <definedName name="Anforderung">#REF!</definedName>
    <definedName name="Aufwand1" localSheetId="0">#REF!</definedName>
    <definedName name="Aufwand1">#REF!</definedName>
    <definedName name="Aufwand1_detail" localSheetId="0">#REF!</definedName>
    <definedName name="Aufwand1_detail">#REF!</definedName>
    <definedName name="_xlnm.Print_Area" localSheetId="3">Auswahlliste!$A$1:$C$39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1" l="1"/>
  <c r="J10" i="1"/>
  <c r="J11" i="1"/>
  <c r="J12" i="1"/>
  <c r="J13" i="1"/>
  <c r="J15" i="1"/>
  <c r="J17" i="1"/>
  <c r="J19" i="1"/>
  <c r="K19" i="1" s="1"/>
  <c r="J22" i="1"/>
  <c r="J23" i="1"/>
  <c r="J24" i="1"/>
  <c r="J26" i="1"/>
  <c r="J27" i="1"/>
  <c r="J28" i="1"/>
  <c r="J32" i="1"/>
  <c r="J35" i="1"/>
  <c r="J9" i="1"/>
  <c r="E36" i="1"/>
  <c r="H35" i="1"/>
  <c r="H31" i="1"/>
  <c r="H32" i="1"/>
  <c r="H17" i="1"/>
  <c r="H11" i="1"/>
  <c r="H9" i="1"/>
  <c r="K32" i="1" l="1"/>
  <c r="K35" i="1"/>
  <c r="K31" i="1"/>
  <c r="H15" i="1"/>
  <c r="G26" i="1"/>
  <c r="H26" i="1" s="1"/>
  <c r="G27" i="1"/>
  <c r="H27" i="1" s="1"/>
  <c r="G28" i="1"/>
  <c r="H28" i="1" s="1"/>
  <c r="H22" i="1"/>
  <c r="H23" i="1"/>
  <c r="H24" i="1"/>
  <c r="H19" i="1"/>
  <c r="G18" i="5"/>
  <c r="G19" i="5"/>
  <c r="G21" i="5"/>
  <c r="K23" i="1" l="1"/>
  <c r="K26" i="1"/>
  <c r="K27" i="1"/>
  <c r="K24" i="1"/>
  <c r="K22" i="1"/>
  <c r="K28" i="1"/>
  <c r="G15" i="5" l="1"/>
  <c r="G11" i="5"/>
  <c r="G12" i="5"/>
  <c r="G9" i="5"/>
  <c r="G10" i="5"/>
  <c r="G13" i="5"/>
  <c r="H10" i="1"/>
  <c r="H12" i="1"/>
  <c r="H13" i="1"/>
  <c r="K17" i="1"/>
  <c r="K13" i="2"/>
  <c r="K15" i="1"/>
  <c r="H36" i="1" l="1"/>
  <c r="K10" i="1"/>
  <c r="K11" i="1"/>
  <c r="K13" i="1"/>
  <c r="K12" i="1"/>
  <c r="K9" i="1" l="1"/>
  <c r="K36" i="1" s="1"/>
</calcChain>
</file>

<file path=xl/sharedStrings.xml><?xml version="1.0" encoding="utf-8"?>
<sst xmlns="http://schemas.openxmlformats.org/spreadsheetml/2006/main" count="205" uniqueCount="149">
  <si>
    <t>Hinweise zum Ausfüllen</t>
  </si>
  <si>
    <t>Bitte fügen Sie nur dann Anlagen bei, wenn diese explizit gefordert sind.</t>
  </si>
  <si>
    <t>Bitte löschen oder ergänzen Sie in keinem Fall Felder, Zeilen oder Spalten in den Tabellenblättern</t>
  </si>
  <si>
    <t>Beschreibung der Spalten Blatt A. Ausschlusskriterien</t>
  </si>
  <si>
    <t>Bezeichnung Spalte</t>
  </si>
  <si>
    <t>Erläuterung</t>
  </si>
  <si>
    <t>Kriterienhauptgruppe (KHG) Nr.</t>
  </si>
  <si>
    <t>Kriteriengruppe Nr.</t>
  </si>
  <si>
    <t>Nummerierung</t>
  </si>
  <si>
    <t>Kriterium Nr.</t>
  </si>
  <si>
    <t>Antwort des Bieters</t>
  </si>
  <si>
    <t>Beantwortung mit "ja" oder "nein"</t>
  </si>
  <si>
    <t>Bewertungs</t>
  </si>
  <si>
    <t>Ausschluss/kein Ausschluss</t>
  </si>
  <si>
    <t>Beschreibung der Spalten Blatt B. Bewertungskriterien</t>
  </si>
  <si>
    <t>Gewichtung KHG</t>
  </si>
  <si>
    <t>Gewichtung innerhalb KHG</t>
  </si>
  <si>
    <t>Gewichtung Kriterium</t>
  </si>
  <si>
    <t>Erreichte Punktzahl</t>
  </si>
  <si>
    <t>Name des Bieters:</t>
  </si>
  <si>
    <t>Kriterienhaupt-
gruppe (KHG) Nr.</t>
  </si>
  <si>
    <t>Kriterium-
gruppe Nr. (KG)</t>
  </si>
  <si>
    <t>Kriterium-Nr.</t>
  </si>
  <si>
    <t xml:space="preserve"> Ausschlusskriterium</t>
  </si>
  <si>
    <r>
      <t xml:space="preserve">Antwort des Bieters </t>
    </r>
    <r>
      <rPr>
        <b/>
        <sz val="11"/>
        <color rgb="FFFF0000"/>
        <rFont val="Calibri"/>
        <family val="2"/>
        <scheme val="minor"/>
      </rPr>
      <t>[Hinweis der Vergabestelle: Rot umrandete Felder bitte durch einen Eintrag aus der Auswahlliste einsetzen]</t>
    </r>
  </si>
  <si>
    <t xml:space="preserve"> Bewertung</t>
  </si>
  <si>
    <t>A.I</t>
  </si>
  <si>
    <t>Fachliche Anforderungen</t>
  </si>
  <si>
    <t>A.I.1</t>
  </si>
  <si>
    <t>Prozessmodellierung- und dokumentation</t>
  </si>
  <si>
    <t>A.I.1.1</t>
  </si>
  <si>
    <t>Die Modellierung muss auf mindestens fünf Prozessebenen möglich sein.</t>
  </si>
  <si>
    <t>bitte auswählen...</t>
  </si>
  <si>
    <t>A.I.1.2</t>
  </si>
  <si>
    <r>
      <t xml:space="preserve">Die Abbildung, Modellierung und Navigation von </t>
    </r>
    <r>
      <rPr>
        <sz val="11"/>
        <rFont val="Calibri"/>
        <family val="2"/>
        <scheme val="minor"/>
      </rPr>
      <t>hierarchische</t>
    </r>
    <r>
      <rPr>
        <sz val="11"/>
        <color theme="1"/>
        <rFont val="Arial"/>
        <family val="2"/>
      </rPr>
      <t xml:space="preserve"> </t>
    </r>
    <r>
      <rPr>
        <sz val="11"/>
        <color theme="1"/>
        <rFont val="Calibri"/>
        <family val="2"/>
        <scheme val="minor"/>
      </rPr>
      <t>Prozesslandkarten</t>
    </r>
    <r>
      <rPr>
        <sz val="11"/>
        <color theme="1"/>
        <rFont val="Calibri Light"/>
        <family val="2"/>
        <scheme val="major"/>
      </rPr>
      <t xml:space="preserve"> </t>
    </r>
    <r>
      <rPr>
        <sz val="11"/>
        <color theme="1"/>
        <rFont val="Calibri"/>
        <family val="2"/>
        <scheme val="minor"/>
      </rPr>
      <t>muss verfügbar sein.</t>
    </r>
  </si>
  <si>
    <t>A.I.1.3</t>
  </si>
  <si>
    <t>Eine RACI Matrix muss in den Prozessmodellen hinterlegt und gepflegt werden können.</t>
  </si>
  <si>
    <t>A.I.1.4</t>
  </si>
  <si>
    <t>Das BPM-Tool muss die systematische Erstellung, Verwaltung und den Vergleich von Prozessvarianten, die abweichende Ausführung eines Prozesses, ermöglichen.</t>
  </si>
  <si>
    <t>A.I.1.5</t>
  </si>
  <si>
    <t>Das BPM-Tool muss neben der Modellierung von Prozessen eine zentrale, strukturierte Datenbasis (Repository) bereitstellen, in der Prozesse und ihre zugehörigen Objekte (mind. Rollen, Systeme, Aktivitäten) einheitlich erfasst und verwaltet werden können. Es muss die Wiederverwendung und Pflege dieser Objekte über mehrere Prozessmodelle hinweg ermöglichen, um Konsistenz und Transparenz sicherzustellen.</t>
  </si>
  <si>
    <t>A.I.2</t>
  </si>
  <si>
    <t>Allgemeine Funktionalitäten und Bedienung des Tools</t>
  </si>
  <si>
    <t>A.I.2.1</t>
  </si>
  <si>
    <t>Die Benutzeroberfläche ist auf mindestens deutsch, englisch, spanisch und französisch verfügbar.</t>
  </si>
  <si>
    <t>A.II</t>
  </si>
  <si>
    <t>Technische Anforderungen</t>
  </si>
  <si>
    <t>A.II.1</t>
  </si>
  <si>
    <t>Schnittstellen</t>
  </si>
  <si>
    <t>A.II.1.1</t>
  </si>
  <si>
    <t>A.II.1.2</t>
  </si>
  <si>
    <t>Das BPM Tool muss SAML2.0 unterstützen</t>
  </si>
  <si>
    <t>A.II.2</t>
  </si>
  <si>
    <t>Übergreifend</t>
  </si>
  <si>
    <t>A.II.2.1</t>
  </si>
  <si>
    <t>Die Lösung muss vollumfänglich sowohl für fachliche als auch administrative Arbeiten (Bedienung, Konfiguration, Modellierung, Exporte) browserbasiert, ohne lokale Installation, sein.</t>
  </si>
  <si>
    <t>Kriterium-gruppe Nr.</t>
  </si>
  <si>
    <t>Gewicht Kriterium</t>
  </si>
  <si>
    <t>Antwort des Bieters [Hinweis der Vergabestelle: Rot umrandete Felder bitte durch einen Eintrag aus der Auswahlliste einsetzen]</t>
  </si>
  <si>
    <t>Erreichte
Punktzahl</t>
  </si>
  <si>
    <t>Gewichtete erreichte Punktzahl</t>
  </si>
  <si>
    <t>B.I</t>
  </si>
  <si>
    <t>B.I.1</t>
  </si>
  <si>
    <t>B.I.1.1</t>
  </si>
  <si>
    <t>Die Attributwerte Risiken, IT Systeme, manueller Task, Verantwortliche/Rollen, Dauer können im Prozessmodell als Symbol angezeigt werden.</t>
  </si>
  <si>
    <t>B.I.1.2</t>
  </si>
  <si>
    <t>Das BPM-Tool ermöglicht Datenmigration aus MS Visio Modellen (.vsd und .vsdx) welche mit BPMN shapes modelliert wurden.</t>
  </si>
  <si>
    <t>B.I.1.3</t>
  </si>
  <si>
    <t>Die Bibliothek von Best-Practice-Referenzprozessen für das eingesetzte ERP-System (S/4HANA) innerhalb des BPM-Tools ist auf Objektebene editierbar .</t>
  </si>
  <si>
    <t>B.I.1.4</t>
  </si>
  <si>
    <t>Das BPM-Tool stellt eine Prozessbibliothek sowie einen KPI-Vorlagenkatalog standardisierter ERP-konformer End to End Prozesse (Non SAP) bereit.</t>
  </si>
  <si>
    <t>B.I.1.5</t>
  </si>
  <si>
    <t>Das BPM-Tool kann (Hyper)Links zum Intranet als auch direkt zu Dateilinks (Anleitungen etc.) zur Verfügung stellen, die die Datei direkt öffnen bzw. im System anzeigen können.</t>
  </si>
  <si>
    <t>B.I.2</t>
  </si>
  <si>
    <t>Prozessanalyse, -optimierung und automatisierung</t>
  </si>
  <si>
    <t>B.I.2.1</t>
  </si>
  <si>
    <t>Das BPM Tool ermöglicht die Definition und Überwachung von Service Level Agreements (SLAs) für einzelne Prozessschritte oder komplette Workflows.</t>
  </si>
  <si>
    <t>B.I.3</t>
  </si>
  <si>
    <t>Zusammenarbeit &amp; Governance</t>
  </si>
  <si>
    <t>B.I.3.1</t>
  </si>
  <si>
    <t>Das BPM Tool identifiziert mögliche Compliance-Verstöße frühzeitig und warnt proaktiv, um Regelverletzungen zu vermeiden.</t>
  </si>
  <si>
    <t>B.I.4</t>
  </si>
  <si>
    <t>B.I.4.1</t>
  </si>
  <si>
    <t>Das BPM Tool stellt die Benutzeroberfläche als responsive Design bereit, sodass sich die Darstellung automatisch an die jeweilige Monitorauflösung und Endgeräte anpasst (Desktop, Laptop, Tablet, Smartphone).</t>
  </si>
  <si>
    <t>B.II</t>
  </si>
  <si>
    <t>B.II.1</t>
  </si>
  <si>
    <t>B.II.1.2</t>
  </si>
  <si>
    <t>Das BPM Tool verfügt über eine Integration zu Microsoft 365 (E3/E5) für alle Office- und Kollaborationsanwendungen (z.B. Teams, SharePoint, …) via REST API.</t>
  </si>
  <si>
    <t>B.II.1.3</t>
  </si>
  <si>
    <t>Die Lösung stellt standardisierte und dokumentierte Integrationsmechanismen bereit, die den semantischen und syntaktisch konsistenten Austausch von prozessrelevanten Daten zwischen Systemen unterschiedlicher Technologie- und Architektur-Generationen ermöglichen und diese Daten für Prozessanalyse und Process-Mining vollständig nutzbar machen.</t>
  </si>
  <si>
    <t>B.II.1.6</t>
  </si>
  <si>
    <t xml:space="preserve">Das BPM-Tool verfügt über eine standardisierte Integrationsmöglichkeit via REST-API in gängige ISMS Tools, die den Austausch von Prozessen, Prozessobjekten, Rollen, Risiken und Kontrollen mit einem externen Informationssicherheitsmanagement-System (ISMS) sowie einem Datenschutz-management-Tool ermöglichen. </t>
  </si>
  <si>
    <t>B.II.2</t>
  </si>
  <si>
    <t>Datenmanagement</t>
  </si>
  <si>
    <t>B.II.2.1</t>
  </si>
  <si>
    <t>Bei der Abfrage von Massendaten ist eine sinnvolle Konfektionierung möglich (Vollsynchronisation in mehreren Teilschritten), um Lastspitzen des SAP Quellsystems S/4HANA zu vermeiden.</t>
  </si>
  <si>
    <t>B.II.2.2</t>
  </si>
  <si>
    <t>Das BPM Tool unterstützt konfigurierbare, flexible und performante Abfragen von Informationen aus verschiedenen, auch individuellen Schemabereichen des SAP Quellsystems S4/HANA.</t>
  </si>
  <si>
    <t>B.II.2.3</t>
  </si>
  <si>
    <r>
      <t>Beim Import von Da</t>
    </r>
    <r>
      <rPr>
        <sz val="11"/>
        <rFont val="Calibri"/>
        <family val="2"/>
        <scheme val="minor"/>
      </rPr>
      <t>ten ist</t>
    </r>
    <r>
      <rPr>
        <sz val="11"/>
        <color theme="1"/>
        <rFont val="Arial"/>
        <family val="2"/>
      </rPr>
      <t xml:space="preserve"> eine strukturierte Übertragung/Übernahme der eingelesenen Informationen und Datensätze nach konfigurierbaren Gültigkeitskriterien möglich.</t>
    </r>
  </si>
  <si>
    <t>B.III</t>
  </si>
  <si>
    <t>B.III.1</t>
  </si>
  <si>
    <t>Use Cases</t>
  </si>
  <si>
    <t>B.III.1.1</t>
  </si>
  <si>
    <t>Wertung erfolgt durch Vertreter*innen der AG</t>
  </si>
  <si>
    <t>B.III.1.2</t>
  </si>
  <si>
    <t>B.IV</t>
  </si>
  <si>
    <t>Konzepte</t>
  </si>
  <si>
    <t>B.IV.1</t>
  </si>
  <si>
    <t>B.IV.1.1</t>
  </si>
  <si>
    <t>Summe:</t>
  </si>
  <si>
    <t>(Ort, Datum)</t>
  </si>
  <si>
    <t xml:space="preserve"> (Vor- und Nachname des bevollmächtigten Vertreters des Bieters / der Bietergemeinschaft)</t>
  </si>
  <si>
    <t>Antwort A: Es ist eine individuelle Gestaltung der Oberfläche durch den Benutzer möglich und die Einstellungen werden für den Nutzer gespeichert.</t>
  </si>
  <si>
    <t>Antwort B: Es ist eine individuelle Gestaltung der Oberfläche durch den Benutzer möglich, aber die Einstellungen werden für den Nutzer nicht gespeichert.</t>
  </si>
  <si>
    <t>Antwort C: Es sind keine individuellen Gestaltungsmöglichkeiten vorgesehen.</t>
  </si>
  <si>
    <t>Antwort A: Die Wiederherstellungszeit beträgt bis zu 6 Stunden</t>
  </si>
  <si>
    <t>Antwort B: Die Wiederherstellungszeit beträgt bis zu 12 Stunden</t>
  </si>
  <si>
    <t>Antwort C: Die Wiederherstellungszeit beträgt bis zu 24 Stunden</t>
  </si>
  <si>
    <t>Antwort D: Die Wiederherstellungszeit beträgt mehr als 24 Stunden</t>
  </si>
  <si>
    <t xml:space="preserve">Antwort A: </t>
  </si>
  <si>
    <t xml:space="preserve">Antwort B: </t>
  </si>
  <si>
    <t xml:space="preserve">Antwort C: </t>
  </si>
  <si>
    <t xml:space="preserve">Antwort D: </t>
  </si>
  <si>
    <t xml:space="preserve">Antwort E: </t>
  </si>
  <si>
    <t xml:space="preserve">Antwort F: </t>
  </si>
  <si>
    <t>Antwort A: Erfüllt</t>
  </si>
  <si>
    <t>Antwort B: Nicht erfüllt</t>
  </si>
  <si>
    <t>0 Punkte</t>
  </si>
  <si>
    <t>1 Punkt</t>
  </si>
  <si>
    <t>2 Punkte</t>
  </si>
  <si>
    <t>3 Punkte</t>
  </si>
  <si>
    <t>4 Punkte</t>
  </si>
  <si>
    <t>5 Punkte</t>
  </si>
  <si>
    <r>
      <t>Das BPM Tool muss eine offen dokumentierte Schnittstellenarchitektur bereitstellen, welche die Integration mit verschiedenen IT-Systemen ermöglicht. Dies muss via Graph API oder</t>
    </r>
    <r>
      <rPr>
        <sz val="11"/>
        <color theme="1"/>
        <rFont val="Arial"/>
        <family val="2"/>
      </rPr>
      <t xml:space="preserve"> REST API mit OData Anbindung mit entsprechender Dokumentation erfolgen.</t>
    </r>
  </si>
  <si>
    <t>B.I. Fachliche Anforderungen
B.II. Technische Anforderungen
B. III. Produktpräsentation
B. IV. Konzepte</t>
  </si>
  <si>
    <t>KHG I= 1,25
KHG II= 1,25
KHG III= 1,5
KHG IV= 1</t>
  </si>
  <si>
    <t>Summe der erreichten Punkte</t>
  </si>
  <si>
    <t>Gewichtung innerhalb Kriteriumgruppe</t>
  </si>
  <si>
    <t>Maximal erreichbare gewichtete Punktzahl</t>
  </si>
  <si>
    <t>Siehe Dokument "A06_GIZ-BPM_Use Cases (2. Automatische Generierung eines BPMN-2.0-Modells aus Text (Natural Language) unter Einsatz von KI)"
Wertung erfolgt durch AG (siehe Bewertung in Dokument A06_GIZ-BPM_Use Cases)</t>
  </si>
  <si>
    <t>Siehe Dokument "A06_GIZ-BPM_Use Cases (1. Beispiel für Analyse und Visualisierung von Prozessengpässen, Prozessabweichungen sowie Optimierungspotenzialen, inklusive Automatisierung)"
Wertung erfolgt durch AG (siehe Bewertung in Dokument A06_GIZ-BPM_Use Cases)</t>
  </si>
  <si>
    <t>Siehe Dokument B10_GIZ_BPM_Integrations und Schnittstellenkonzept
Wertung erfolgt durch AG (siehe Bewertung in Dokument B10_GIZ_BPM_Integrations und Schnittstellenkonzept)</t>
  </si>
  <si>
    <t>A.I. Fachliche Anforderungen
A.II. Technische Anforderungen</t>
  </si>
  <si>
    <t>Die Kriterien sind in zur prozentualen Gewichtung Kriterienhauptgruppe und Kriteriumgruppe unterteilt.
Die Gewichtungsfaktoren der KHG sind in  Spalte E genannt.</t>
  </si>
  <si>
    <t>Die Kriterien sind in zur prozentualen Gewichtung Kriterienhauptgruppe und Kriteriumgruppe unterteilt.
Die Gewichtungsfaktoren innerhalb der KHG sind in Spalte F genannt.</t>
  </si>
  <si>
    <t>Die Kriterien sind in zur prozentualen Gewichtung Kriterienhauptgruppe und Kriteriumgruppe unterteilt.
Die Gewichtungsfakrtoren der einzelnen Kriteriensind in Spalte G genannt.</t>
  </si>
  <si>
    <r>
      <t>Bitte füllen Sie diesen Kriterienkatalog ausschließlich in den</t>
    </r>
    <r>
      <rPr>
        <b/>
        <sz val="11"/>
        <color theme="1"/>
        <rFont val="Arial"/>
        <family val="2"/>
      </rPr>
      <t xml:space="preserve"> rot-umrandeten Feldern (Spalte F in "A. Ausschlusskriterien" und Spalte I in "B. Bewertungskriterien")</t>
    </r>
    <r>
      <rPr>
        <sz val="11"/>
        <color theme="1"/>
        <rFont val="Arial"/>
        <family val="2"/>
      </rPr>
      <t xml:space="preserve"> sorgfältig aus.</t>
    </r>
  </si>
  <si>
    <t>B03_GIZ-BPM_Zuschlagskriterienkatalog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</si>
</sst>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Arial"/>
      <family val="2"/>
    </font>
    <font>
      <sz val="11"/>
      <color theme="1"/>
      <name val="Calibri"/>
      <family val="2"/>
      <scheme val="minor"/>
    </font>
    <font>
      <sz val="11"/>
      <color theme="1"/>
      <name val="Calibri"/>
      <family val="2"/>
      <scheme val="minor"/>
    </font>
    <font>
      <b/>
      <sz val="12"/>
      <name val="Calibri"/>
      <family val="2"/>
      <scheme val="minor"/>
    </font>
    <font>
      <sz val="11"/>
      <name val="Calibri"/>
      <family val="2"/>
      <scheme val="minor"/>
    </font>
    <font>
      <sz val="11"/>
      <color theme="0" tint="-0.499984740745262"/>
      <name val="Calibri"/>
      <family val="2"/>
      <scheme val="minor"/>
    </font>
    <font>
      <sz val="11"/>
      <color rgb="FFFF0000"/>
      <name val="Calibri"/>
      <family val="2"/>
      <scheme val="minor"/>
    </font>
    <font>
      <b/>
      <sz val="12"/>
      <color theme="1"/>
      <name val="Calibri"/>
      <family val="2"/>
      <scheme val="minor"/>
    </font>
    <font>
      <sz val="12"/>
      <color theme="1"/>
      <name val="Calibri"/>
      <family val="2"/>
      <scheme val="minor"/>
    </font>
    <font>
      <b/>
      <sz val="11"/>
      <color theme="0"/>
      <name val="Calibri"/>
      <family val="2"/>
      <scheme val="minor"/>
    </font>
    <font>
      <b/>
      <sz val="11"/>
      <color theme="0" tint="-0.499984740745262"/>
      <name val="Calibri"/>
      <family val="2"/>
      <scheme val="minor"/>
    </font>
    <font>
      <b/>
      <sz val="11"/>
      <color theme="1"/>
      <name val="Calibri"/>
      <family val="2"/>
      <scheme val="minor"/>
    </font>
    <font>
      <b/>
      <sz val="11"/>
      <name val="Calibri"/>
      <family val="2"/>
      <scheme val="minor"/>
    </font>
    <font>
      <sz val="8"/>
      <color theme="1"/>
      <name val="Calibri"/>
      <family val="2"/>
      <scheme val="minor"/>
    </font>
    <font>
      <b/>
      <sz val="11"/>
      <color rgb="FFFF0000"/>
      <name val="Calibri"/>
      <family val="2"/>
      <scheme val="minor"/>
    </font>
    <font>
      <b/>
      <sz val="8"/>
      <color theme="0" tint="-0.499984740745262"/>
      <name val="Calibri"/>
      <family val="2"/>
      <scheme val="minor"/>
    </font>
    <font>
      <sz val="11"/>
      <color theme="3" tint="0.39997558519241921"/>
      <name val="Calibri"/>
      <family val="2"/>
      <scheme val="minor"/>
    </font>
    <font>
      <sz val="8"/>
      <color theme="3" tint="0.39997558519241921"/>
      <name val="Calibri"/>
      <family val="2"/>
      <scheme val="minor"/>
    </font>
    <font>
      <b/>
      <sz val="11"/>
      <color theme="3" tint="0.39997558519241921"/>
      <name val="Calibri"/>
      <family val="2"/>
      <scheme val="minor"/>
    </font>
    <font>
      <strike/>
      <sz val="8"/>
      <name val="Calibri"/>
      <family val="2"/>
      <scheme val="minor"/>
    </font>
    <font>
      <sz val="8"/>
      <name val="Calibri"/>
      <family val="2"/>
      <scheme val="minor"/>
    </font>
    <font>
      <sz val="11"/>
      <color rgb="FF000000"/>
      <name val="Calibri"/>
      <family val="2"/>
    </font>
    <font>
      <sz val="11"/>
      <color theme="1"/>
      <name val="Calibri"/>
      <family val="2"/>
      <scheme val="minor"/>
    </font>
    <font>
      <b/>
      <sz val="12"/>
      <name val="Arial"/>
      <family val="2"/>
    </font>
    <font>
      <b/>
      <sz val="10"/>
      <name val="Calibri"/>
      <family val="2"/>
      <scheme val="minor"/>
    </font>
    <font>
      <b/>
      <sz val="11"/>
      <color theme="1"/>
      <name val="Arial"/>
      <family val="2"/>
    </font>
    <font>
      <b/>
      <sz val="12"/>
      <color theme="1"/>
      <name val="Arial"/>
      <family val="2"/>
    </font>
    <font>
      <b/>
      <sz val="12"/>
      <color theme="0"/>
      <name val="Arial"/>
      <family val="2"/>
    </font>
    <font>
      <sz val="11"/>
      <color rgb="FFFF0000"/>
      <name val="Arial"/>
      <family val="2"/>
    </font>
    <font>
      <b/>
      <sz val="16"/>
      <color theme="1"/>
      <name val="Arial"/>
      <family val="2"/>
    </font>
    <font>
      <sz val="8"/>
      <name val="Arial"/>
      <family val="2"/>
    </font>
    <font>
      <sz val="11"/>
      <color theme="1"/>
      <name val="Calibri Light"/>
      <family val="2"/>
      <scheme val="major"/>
    </font>
    <font>
      <sz val="11"/>
      <color theme="1"/>
      <name val="Arial"/>
      <family val="2"/>
    </font>
    <font>
      <b/>
      <sz val="14"/>
      <name val="Calibri"/>
      <family val="2"/>
      <scheme val="minor"/>
    </font>
    <font>
      <sz val="11"/>
      <name val="Calibri"/>
      <family val="2"/>
      <scheme val="minor"/>
    </font>
  </fonts>
  <fills count="13">
    <fill>
      <patternFill patternType="none"/>
    </fill>
    <fill>
      <patternFill patternType="gray125"/>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rgb="FFFECC00"/>
        <bgColor indexed="64"/>
      </patternFill>
    </fill>
    <fill>
      <patternFill patternType="solid">
        <fgColor theme="0"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s>
  <borders count="19">
    <border>
      <left/>
      <right/>
      <top/>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thin">
        <color indexed="64"/>
      </top>
      <bottom/>
      <diagonal/>
    </border>
    <border>
      <left style="thick">
        <color rgb="FFFF0000"/>
      </left>
      <right style="thick">
        <color rgb="FFFF0000"/>
      </right>
      <top style="thick">
        <color rgb="FFFF0000"/>
      </top>
      <bottom style="thick">
        <color rgb="FFFF0000"/>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style="thin">
        <color indexed="64"/>
      </top>
      <bottom/>
      <diagonal/>
    </border>
    <border>
      <left style="thin">
        <color indexed="64"/>
      </left>
      <right/>
      <top style="thin">
        <color indexed="64"/>
      </top>
      <bottom/>
      <diagonal/>
    </border>
    <border>
      <left style="medium">
        <color theme="0" tint="-0.499984740745262"/>
      </left>
      <right style="medium">
        <color theme="0" tint="-0.499984740745262"/>
      </right>
      <top style="medium">
        <color theme="0" tint="-0.499984740745262"/>
      </top>
      <bottom/>
      <diagonal/>
    </border>
    <border>
      <left/>
      <right style="thin">
        <color indexed="64"/>
      </right>
      <top style="thin">
        <color indexed="64"/>
      </top>
      <bottom/>
      <diagonal/>
    </border>
  </borders>
  <cellStyleXfs count="4">
    <xf numFmtId="0" fontId="0" fillId="0" borderId="0"/>
    <xf numFmtId="49" fontId="23" fillId="7" borderId="12">
      <alignment vertical="center" wrapText="1"/>
    </xf>
    <xf numFmtId="0" fontId="22" fillId="0" borderId="0"/>
    <xf numFmtId="9" fontId="32" fillId="0" borderId="0" applyFont="0" applyFill="0" applyBorder="0" applyAlignment="0" applyProtection="0"/>
  </cellStyleXfs>
  <cellXfs count="150">
    <xf numFmtId="0" fontId="0" fillId="0" borderId="0" xfId="0"/>
    <xf numFmtId="0" fontId="0" fillId="0" borderId="0" xfId="0" applyAlignment="1">
      <alignment wrapText="1"/>
    </xf>
    <xf numFmtId="0" fontId="4" fillId="0" borderId="0" xfId="0" applyFont="1" applyAlignment="1">
      <alignment wrapText="1"/>
    </xf>
    <xf numFmtId="0" fontId="5" fillId="0" borderId="0" xfId="0" applyFont="1"/>
    <xf numFmtId="0" fontId="6" fillId="0" borderId="0" xfId="0" applyFont="1"/>
    <xf numFmtId="0" fontId="7" fillId="0" borderId="0" xfId="0" applyFont="1"/>
    <xf numFmtId="0" fontId="9" fillId="2" borderId="3" xfId="0" applyFont="1" applyFill="1" applyBorder="1" applyAlignment="1">
      <alignment wrapText="1"/>
    </xf>
    <xf numFmtId="0" fontId="10" fillId="2" borderId="4" xfId="0" applyFont="1" applyFill="1" applyBorder="1" applyAlignment="1">
      <alignment wrapText="1"/>
    </xf>
    <xf numFmtId="0" fontId="11" fillId="3" borderId="3" xfId="0" applyFont="1" applyFill="1" applyBorder="1" applyAlignment="1">
      <alignment horizontal="center" vertical="top"/>
    </xf>
    <xf numFmtId="49" fontId="11" fillId="3" borderId="3" xfId="0" applyNumberFormat="1" applyFont="1" applyFill="1" applyBorder="1" applyAlignment="1">
      <alignment horizontal="center" vertical="top"/>
    </xf>
    <xf numFmtId="49" fontId="11" fillId="3" borderId="3" xfId="0" applyNumberFormat="1" applyFont="1" applyFill="1" applyBorder="1" applyAlignment="1">
      <alignment horizontal="center" vertical="top" wrapText="1"/>
    </xf>
    <xf numFmtId="9" fontId="13" fillId="3" borderId="3" xfId="0" applyNumberFormat="1" applyFont="1" applyFill="1" applyBorder="1"/>
    <xf numFmtId="9" fontId="10" fillId="3" borderId="4" xfId="0" applyNumberFormat="1" applyFont="1" applyFill="1" applyBorder="1"/>
    <xf numFmtId="9" fontId="11" fillId="3" borderId="3" xfId="0" applyNumberFormat="1" applyFont="1" applyFill="1" applyBorder="1"/>
    <xf numFmtId="9" fontId="11" fillId="3" borderId="3" xfId="0" applyNumberFormat="1" applyFont="1" applyFill="1" applyBorder="1" applyAlignment="1">
      <alignment wrapText="1"/>
    </xf>
    <xf numFmtId="49" fontId="11" fillId="4" borderId="3" xfId="0" applyNumberFormat="1" applyFont="1" applyFill="1" applyBorder="1" applyAlignment="1">
      <alignment horizontal="center" vertical="top"/>
    </xf>
    <xf numFmtId="49" fontId="11" fillId="4" borderId="3" xfId="0" applyNumberFormat="1" applyFont="1" applyFill="1" applyBorder="1" applyAlignment="1">
      <alignment horizontal="center" vertical="top" wrapText="1"/>
    </xf>
    <xf numFmtId="0" fontId="12" fillId="4" borderId="3" xfId="0" applyFont="1" applyFill="1" applyBorder="1" applyAlignment="1">
      <alignment wrapText="1"/>
    </xf>
    <xf numFmtId="9" fontId="13" fillId="4" borderId="3" xfId="0" applyNumberFormat="1" applyFont="1" applyFill="1" applyBorder="1"/>
    <xf numFmtId="9" fontId="13" fillId="4" borderId="4" xfId="0" applyNumberFormat="1" applyFont="1" applyFill="1" applyBorder="1"/>
    <xf numFmtId="9" fontId="15" fillId="4" borderId="4" xfId="0" applyNumberFormat="1" applyFont="1" applyFill="1" applyBorder="1"/>
    <xf numFmtId="10" fontId="11" fillId="4" borderId="3" xfId="0" applyNumberFormat="1" applyFont="1" applyFill="1" applyBorder="1"/>
    <xf numFmtId="0" fontId="11" fillId="4" borderId="7" xfId="0" applyFont="1" applyFill="1" applyBorder="1" applyAlignment="1">
      <alignment vertical="top" wrapText="1"/>
    </xf>
    <xf numFmtId="0" fontId="16" fillId="0" borderId="3" xfId="0" applyFont="1" applyBorder="1" applyAlignment="1">
      <alignment horizontal="center" vertical="top"/>
    </xf>
    <xf numFmtId="49" fontId="16" fillId="0" borderId="3" xfId="0" applyNumberFormat="1" applyFont="1" applyBorder="1" applyAlignment="1">
      <alignment horizontal="center" vertical="top"/>
    </xf>
    <xf numFmtId="49" fontId="4" fillId="0" borderId="3" xfId="0" applyNumberFormat="1" applyFont="1" applyBorder="1" applyAlignment="1">
      <alignment horizontal="center" vertical="top" wrapText="1"/>
    </xf>
    <xf numFmtId="0" fontId="4" fillId="0" borderId="3" xfId="0" applyFont="1" applyBorder="1" applyAlignment="1">
      <alignment vertical="top" wrapText="1"/>
    </xf>
    <xf numFmtId="9" fontId="17" fillId="0" borderId="3" xfId="0" applyNumberFormat="1" applyFont="1" applyBorder="1" applyAlignment="1">
      <alignment vertical="top" wrapText="1"/>
    </xf>
    <xf numFmtId="9" fontId="17" fillId="0" borderId="3" xfId="0" applyNumberFormat="1" applyFont="1" applyBorder="1" applyAlignment="1">
      <alignment vertical="top"/>
    </xf>
    <xf numFmtId="9" fontId="17" fillId="0" borderId="8" xfId="0" applyNumberFormat="1" applyFont="1" applyBorder="1" applyAlignment="1">
      <alignment vertical="top"/>
    </xf>
    <xf numFmtId="10" fontId="18" fillId="0" borderId="3" xfId="0" applyNumberFormat="1" applyFont="1" applyBorder="1" applyAlignment="1">
      <alignment vertical="top"/>
    </xf>
    <xf numFmtId="0" fontId="16" fillId="0" borderId="9" xfId="0" applyFont="1" applyBorder="1" applyAlignment="1" applyProtection="1">
      <alignment vertical="top" wrapText="1"/>
      <protection locked="0"/>
    </xf>
    <xf numFmtId="0" fontId="16" fillId="0" borderId="6" xfId="0" applyFont="1" applyBorder="1" applyAlignment="1">
      <alignment wrapText="1"/>
    </xf>
    <xf numFmtId="0" fontId="16" fillId="0" borderId="3" xfId="0" applyFont="1" applyBorder="1"/>
    <xf numFmtId="0" fontId="16" fillId="0" borderId="0" xfId="0" applyFont="1"/>
    <xf numFmtId="9" fontId="15" fillId="4" borderId="4" xfId="0" applyNumberFormat="1" applyFont="1" applyFill="1" applyBorder="1" applyAlignment="1">
      <alignment vertical="top"/>
    </xf>
    <xf numFmtId="10" fontId="11" fillId="4" borderId="3" xfId="0" applyNumberFormat="1" applyFont="1" applyFill="1" applyBorder="1" applyAlignment="1">
      <alignment vertical="top"/>
    </xf>
    <xf numFmtId="0" fontId="11" fillId="4" borderId="10" xfId="0" applyFont="1" applyFill="1" applyBorder="1" applyAlignment="1">
      <alignment vertical="top" wrapText="1"/>
    </xf>
    <xf numFmtId="0" fontId="4" fillId="0" borderId="3" xfId="0" applyFont="1" applyBorder="1" applyAlignment="1">
      <alignment horizontal="center" vertical="top"/>
    </xf>
    <xf numFmtId="49" fontId="4" fillId="0" borderId="3" xfId="0" applyNumberFormat="1" applyFont="1" applyBorder="1" applyAlignment="1">
      <alignment horizontal="center" vertical="top"/>
    </xf>
    <xf numFmtId="49" fontId="4" fillId="0" borderId="6" xfId="0" applyNumberFormat="1" applyFont="1" applyBorder="1" applyAlignment="1">
      <alignment horizontal="center" vertical="top" wrapText="1"/>
    </xf>
    <xf numFmtId="0" fontId="4" fillId="5" borderId="3" xfId="0" applyFont="1" applyFill="1" applyBorder="1" applyAlignment="1">
      <alignment vertical="top" wrapText="1"/>
    </xf>
    <xf numFmtId="9" fontId="19" fillId="0" borderId="6" xfId="0" applyNumberFormat="1" applyFont="1" applyBorder="1" applyAlignment="1">
      <alignment vertical="top" wrapText="1"/>
    </xf>
    <xf numFmtId="9" fontId="19" fillId="0" borderId="3" xfId="0" applyNumberFormat="1" applyFont="1" applyBorder="1" applyAlignment="1">
      <alignment vertical="top"/>
    </xf>
    <xf numFmtId="0" fontId="4" fillId="0" borderId="0" xfId="0" applyFont="1"/>
    <xf numFmtId="49" fontId="12" fillId="4" borderId="3" xfId="0" applyNumberFormat="1" applyFont="1" applyFill="1" applyBorder="1" applyAlignment="1">
      <alignment horizontal="center" vertical="top"/>
    </xf>
    <xf numFmtId="0" fontId="11" fillId="4" borderId="4" xfId="0" applyFont="1" applyFill="1" applyBorder="1" applyAlignment="1">
      <alignment wrapText="1"/>
    </xf>
    <xf numFmtId="9" fontId="20" fillId="0" borderId="3" xfId="0" applyNumberFormat="1" applyFont="1" applyBorder="1" applyAlignment="1">
      <alignment vertical="top" wrapText="1"/>
    </xf>
    <xf numFmtId="9" fontId="20" fillId="0" borderId="3" xfId="0" applyNumberFormat="1" applyFont="1" applyBorder="1" applyAlignment="1">
      <alignment vertical="top"/>
    </xf>
    <xf numFmtId="0" fontId="0" fillId="0" borderId="11" xfId="0" applyBorder="1" applyAlignment="1" applyProtection="1">
      <alignment wrapText="1"/>
      <protection locked="0"/>
    </xf>
    <xf numFmtId="0" fontId="4" fillId="0" borderId="0" xfId="0" applyFont="1" applyAlignment="1">
      <alignment vertical="top" wrapText="1"/>
    </xf>
    <xf numFmtId="0" fontId="0" fillId="0" borderId="0" xfId="0" applyAlignment="1">
      <alignment vertical="top" wrapText="1"/>
    </xf>
    <xf numFmtId="9" fontId="17" fillId="0" borderId="4" xfId="0" applyNumberFormat="1" applyFont="1" applyBorder="1" applyAlignment="1">
      <alignment vertical="top"/>
    </xf>
    <xf numFmtId="0" fontId="21" fillId="0" borderId="0" xfId="0" applyFont="1"/>
    <xf numFmtId="49" fontId="24" fillId="0" borderId="3" xfId="1" applyFont="1" applyFill="1" applyBorder="1" applyAlignment="1">
      <alignment horizontal="center" vertical="center"/>
    </xf>
    <xf numFmtId="49" fontId="12" fillId="0" borderId="3" xfId="1" applyFont="1" applyFill="1" applyBorder="1" applyAlignment="1">
      <alignment horizontal="center" vertical="center"/>
    </xf>
    <xf numFmtId="0" fontId="25" fillId="0" borderId="0" xfId="0" applyFont="1"/>
    <xf numFmtId="16" fontId="26" fillId="8" borderId="3" xfId="0" quotePrefix="1" applyNumberFormat="1" applyFont="1" applyFill="1" applyBorder="1"/>
    <xf numFmtId="16" fontId="26" fillId="8" borderId="10" xfId="0" quotePrefix="1" applyNumberFormat="1" applyFont="1" applyFill="1" applyBorder="1"/>
    <xf numFmtId="16" fontId="11" fillId="8" borderId="3" xfId="0" quotePrefix="1" applyNumberFormat="1" applyFont="1" applyFill="1" applyBorder="1" applyAlignment="1">
      <alignment horizontal="left" vertical="center"/>
    </xf>
    <xf numFmtId="16" fontId="26" fillId="8" borderId="3" xfId="0" quotePrefix="1" applyNumberFormat="1" applyFont="1" applyFill="1" applyBorder="1" applyAlignment="1">
      <alignment horizontal="left" vertical="center"/>
    </xf>
    <xf numFmtId="49" fontId="12" fillId="0" borderId="3" xfId="1" applyFont="1" applyFill="1" applyBorder="1" applyAlignment="1">
      <alignment horizontal="center" vertical="center" wrapText="1"/>
    </xf>
    <xf numFmtId="0" fontId="11" fillId="0" borderId="3" xfId="0" applyFont="1" applyBorder="1" applyAlignment="1">
      <alignment vertical="center" wrapText="1"/>
    </xf>
    <xf numFmtId="0" fontId="8" fillId="0" borderId="0" xfId="0" applyFont="1" applyAlignment="1">
      <alignment vertical="top"/>
    </xf>
    <xf numFmtId="10" fontId="17" fillId="0" borderId="3" xfId="0" applyNumberFormat="1" applyFont="1" applyBorder="1" applyAlignment="1">
      <alignment vertical="top"/>
    </xf>
    <xf numFmtId="0" fontId="28" fillId="0" borderId="0" xfId="0" applyFont="1"/>
    <xf numFmtId="0" fontId="26" fillId="0" borderId="0" xfId="0" applyFont="1" applyAlignment="1">
      <alignment vertical="center"/>
    </xf>
    <xf numFmtId="0" fontId="29" fillId="0" borderId="0" xfId="0" applyFont="1"/>
    <xf numFmtId="0" fontId="4" fillId="0" borderId="3" xfId="0" applyFont="1" applyBorder="1" applyAlignment="1">
      <alignment horizontal="left" vertical="center" wrapText="1"/>
    </xf>
    <xf numFmtId="0" fontId="4" fillId="0" borderId="3" xfId="0" applyFont="1" applyBorder="1" applyAlignment="1">
      <alignment vertical="center" wrapText="1"/>
    </xf>
    <xf numFmtId="0" fontId="12" fillId="4" borderId="3" xfId="0" quotePrefix="1" applyFont="1" applyFill="1" applyBorder="1" applyAlignment="1">
      <alignment wrapText="1"/>
    </xf>
    <xf numFmtId="16" fontId="11" fillId="4" borderId="3" xfId="0" quotePrefix="1" applyNumberFormat="1" applyFont="1" applyFill="1" applyBorder="1" applyAlignment="1">
      <alignment horizontal="left" vertical="center"/>
    </xf>
    <xf numFmtId="16" fontId="11" fillId="4" borderId="3" xfId="0" quotePrefix="1" applyNumberFormat="1" applyFont="1" applyFill="1" applyBorder="1"/>
    <xf numFmtId="16" fontId="0" fillId="4" borderId="10" xfId="0" quotePrefix="1" applyNumberFormat="1" applyFill="1" applyBorder="1"/>
    <xf numFmtId="16" fontId="0" fillId="4" borderId="3" xfId="0" quotePrefix="1" applyNumberFormat="1" applyFill="1" applyBorder="1"/>
    <xf numFmtId="49" fontId="12" fillId="0" borderId="3" xfId="1" quotePrefix="1" applyFont="1" applyFill="1" applyBorder="1" applyAlignment="1">
      <alignment horizontal="center" vertical="center"/>
    </xf>
    <xf numFmtId="0" fontId="0" fillId="4" borderId="3" xfId="0" applyFill="1" applyBorder="1"/>
    <xf numFmtId="0" fontId="21" fillId="0" borderId="3" xfId="0" applyFont="1" applyBorder="1" applyAlignment="1">
      <alignment horizontal="left" vertical="center" wrapText="1"/>
    </xf>
    <xf numFmtId="0" fontId="4" fillId="0" borderId="10" xfId="0" applyFont="1" applyBorder="1" applyAlignment="1">
      <alignment vertical="center" wrapText="1"/>
    </xf>
    <xf numFmtId="49" fontId="11" fillId="4" borderId="3" xfId="0" applyNumberFormat="1" applyFont="1" applyFill="1" applyBorder="1" applyAlignment="1">
      <alignment horizontal="center" vertical="center"/>
    </xf>
    <xf numFmtId="49" fontId="11" fillId="4" borderId="3" xfId="0" applyNumberFormat="1" applyFont="1" applyFill="1" applyBorder="1" applyAlignment="1">
      <alignment horizontal="center" vertical="center" wrapText="1"/>
    </xf>
    <xf numFmtId="0" fontId="12" fillId="4" borderId="3" xfId="0" applyFont="1" applyFill="1" applyBorder="1" applyAlignment="1">
      <alignment vertical="center" wrapText="1"/>
    </xf>
    <xf numFmtId="9" fontId="13" fillId="4" borderId="3" xfId="0" applyNumberFormat="1" applyFont="1" applyFill="1" applyBorder="1" applyAlignment="1">
      <alignment vertical="center"/>
    </xf>
    <xf numFmtId="9" fontId="13" fillId="4" borderId="4" xfId="0" applyNumberFormat="1" applyFont="1" applyFill="1" applyBorder="1" applyAlignment="1">
      <alignment vertical="center"/>
    </xf>
    <xf numFmtId="9" fontId="15" fillId="4" borderId="4" xfId="0" applyNumberFormat="1" applyFont="1" applyFill="1" applyBorder="1" applyAlignment="1">
      <alignment vertical="center"/>
    </xf>
    <xf numFmtId="10" fontId="11" fillId="4" borderId="3" xfId="0" applyNumberFormat="1" applyFont="1" applyFill="1" applyBorder="1" applyAlignment="1">
      <alignment vertical="center"/>
    </xf>
    <xf numFmtId="0" fontId="11" fillId="4" borderId="7" xfId="0" applyFont="1" applyFill="1" applyBorder="1" applyAlignment="1">
      <alignment vertical="center" wrapText="1"/>
    </xf>
    <xf numFmtId="49" fontId="12" fillId="0" borderId="3" xfId="0" applyNumberFormat="1" applyFont="1" applyBorder="1" applyAlignment="1">
      <alignment horizontal="center" vertical="center" wrapText="1"/>
    </xf>
    <xf numFmtId="10" fontId="17" fillId="0" borderId="8" xfId="0" applyNumberFormat="1" applyFont="1" applyBorder="1" applyAlignment="1">
      <alignment vertical="top"/>
    </xf>
    <xf numFmtId="10" fontId="18" fillId="0" borderId="4" xfId="0" applyNumberFormat="1" applyFont="1" applyBorder="1" applyAlignment="1">
      <alignment vertical="top"/>
    </xf>
    <xf numFmtId="0" fontId="4" fillId="6" borderId="14" xfId="0" applyFont="1" applyFill="1" applyBorder="1" applyAlignment="1">
      <alignment horizontal="center" vertical="center" wrapText="1"/>
    </xf>
    <xf numFmtId="0" fontId="0" fillId="4" borderId="3" xfId="0" applyFill="1" applyBorder="1" applyAlignment="1">
      <alignment horizontal="center" vertical="top"/>
    </xf>
    <xf numFmtId="9" fontId="17" fillId="0" borderId="10" xfId="0" applyNumberFormat="1" applyFont="1" applyBorder="1" applyAlignment="1">
      <alignment vertical="top" wrapText="1"/>
    </xf>
    <xf numFmtId="9" fontId="17" fillId="0" borderId="10" xfId="0" applyNumberFormat="1" applyFont="1" applyBorder="1" applyAlignment="1">
      <alignment vertical="top"/>
    </xf>
    <xf numFmtId="10" fontId="17" fillId="0" borderId="15" xfId="0" applyNumberFormat="1" applyFont="1" applyBorder="1" applyAlignment="1">
      <alignment vertical="top"/>
    </xf>
    <xf numFmtId="10" fontId="18" fillId="0" borderId="16" xfId="0" applyNumberFormat="1" applyFont="1" applyBorder="1" applyAlignment="1">
      <alignment vertical="top"/>
    </xf>
    <xf numFmtId="0" fontId="4" fillId="6" borderId="17" xfId="0" applyFont="1" applyFill="1" applyBorder="1" applyAlignment="1">
      <alignment horizontal="center" vertical="center" wrapText="1"/>
    </xf>
    <xf numFmtId="0" fontId="16" fillId="0" borderId="18" xfId="0" applyFont="1" applyBorder="1" applyAlignment="1">
      <alignment wrapText="1"/>
    </xf>
    <xf numFmtId="0" fontId="16" fillId="0" borderId="10" xfId="0" applyFont="1" applyBorder="1"/>
    <xf numFmtId="0" fontId="11" fillId="10" borderId="3" xfId="0" applyFont="1" applyFill="1" applyBorder="1" applyAlignment="1">
      <alignment vertical="top" wrapText="1"/>
    </xf>
    <xf numFmtId="0" fontId="12" fillId="10" borderId="3" xfId="0" applyFont="1" applyFill="1" applyBorder="1" applyAlignment="1">
      <alignment vertical="top" wrapText="1"/>
    </xf>
    <xf numFmtId="0" fontId="14" fillId="10" borderId="3" xfId="0" applyFont="1" applyFill="1" applyBorder="1" applyAlignment="1">
      <alignment vertical="top" wrapText="1"/>
    </xf>
    <xf numFmtId="0" fontId="11" fillId="10" borderId="5" xfId="0" applyFont="1" applyFill="1" applyBorder="1" applyAlignment="1">
      <alignment vertical="top" wrapText="1"/>
    </xf>
    <xf numFmtId="0" fontId="11" fillId="10" borderId="4" xfId="0" applyFont="1" applyFill="1" applyBorder="1" applyAlignment="1">
      <alignment vertical="top" wrapText="1"/>
    </xf>
    <xf numFmtId="16" fontId="11" fillId="10" borderId="3" xfId="0" quotePrefix="1" applyNumberFormat="1" applyFont="1" applyFill="1" applyBorder="1" applyAlignment="1">
      <alignment horizontal="left" vertical="center"/>
    </xf>
    <xf numFmtId="0" fontId="33" fillId="11" borderId="3" xfId="0" applyFont="1" applyFill="1" applyBorder="1" applyAlignment="1">
      <alignment vertical="center" wrapText="1"/>
    </xf>
    <xf numFmtId="9" fontId="25" fillId="11" borderId="3" xfId="0" applyNumberFormat="1" applyFont="1" applyFill="1" applyBorder="1" applyAlignment="1">
      <alignment vertical="center"/>
    </xf>
    <xf numFmtId="0" fontId="25" fillId="11" borderId="3" xfId="0" applyFont="1" applyFill="1" applyBorder="1" applyAlignment="1">
      <alignment vertical="center" wrapText="1"/>
    </xf>
    <xf numFmtId="0" fontId="25" fillId="11" borderId="3" xfId="0" applyFont="1" applyFill="1" applyBorder="1" applyAlignment="1">
      <alignment vertical="center"/>
    </xf>
    <xf numFmtId="0" fontId="25" fillId="11" borderId="3" xfId="3" applyNumberFormat="1" applyFont="1" applyFill="1" applyBorder="1" applyAlignment="1">
      <alignment vertical="center"/>
    </xf>
    <xf numFmtId="0" fontId="11" fillId="2" borderId="3" xfId="0" applyFont="1" applyFill="1" applyBorder="1" applyAlignment="1">
      <alignment wrapText="1"/>
    </xf>
    <xf numFmtId="0" fontId="12" fillId="3" borderId="3" xfId="0" applyFont="1" applyFill="1" applyBorder="1" applyAlignment="1">
      <alignment horizontal="left" vertical="center" wrapText="1"/>
    </xf>
    <xf numFmtId="0" fontId="12" fillId="3" borderId="3" xfId="0" applyFont="1" applyFill="1" applyBorder="1" applyAlignment="1">
      <alignment horizontal="left" vertical="top" wrapText="1"/>
    </xf>
    <xf numFmtId="0" fontId="34" fillId="5" borderId="3" xfId="0" applyFont="1" applyFill="1" applyBorder="1" applyAlignment="1">
      <alignment vertical="top" wrapText="1"/>
    </xf>
    <xf numFmtId="0" fontId="11" fillId="10" borderId="3" xfId="0" applyFont="1" applyFill="1" applyBorder="1" applyAlignment="1">
      <alignment horizontal="center" vertical="top"/>
    </xf>
    <xf numFmtId="49" fontId="11" fillId="10" borderId="3" xfId="0" applyNumberFormat="1" applyFont="1" applyFill="1" applyBorder="1" applyAlignment="1">
      <alignment horizontal="center" vertical="top"/>
    </xf>
    <xf numFmtId="49" fontId="11" fillId="10" borderId="3" xfId="0" applyNumberFormat="1" applyFont="1" applyFill="1" applyBorder="1" applyAlignment="1">
      <alignment horizontal="center" vertical="top" wrapText="1"/>
    </xf>
    <xf numFmtId="9" fontId="13" fillId="10" borderId="3" xfId="0" applyNumberFormat="1" applyFont="1" applyFill="1" applyBorder="1"/>
    <xf numFmtId="9" fontId="10" fillId="10" borderId="4" xfId="0" applyNumberFormat="1" applyFont="1" applyFill="1" applyBorder="1"/>
    <xf numFmtId="9" fontId="11" fillId="10" borderId="3" xfId="0" applyNumberFormat="1" applyFont="1" applyFill="1" applyBorder="1"/>
    <xf numFmtId="0" fontId="11" fillId="10" borderId="10" xfId="0" applyFont="1" applyFill="1" applyBorder="1" applyAlignment="1">
      <alignment wrapText="1"/>
    </xf>
    <xf numFmtId="16" fontId="2" fillId="4" borderId="3" xfId="0" quotePrefix="1" applyNumberFormat="1" applyFont="1" applyFill="1" applyBorder="1" applyAlignment="1">
      <alignment horizontal="left" vertical="center"/>
    </xf>
    <xf numFmtId="16" fontId="2" fillId="4" borderId="3" xfId="0" quotePrefix="1" applyNumberFormat="1" applyFont="1" applyFill="1" applyBorder="1"/>
    <xf numFmtId="49" fontId="2" fillId="0" borderId="4" xfId="1" applyFont="1" applyFill="1" applyBorder="1" applyAlignment="1">
      <alignment horizontal="left" vertical="center" wrapText="1"/>
    </xf>
    <xf numFmtId="0" fontId="2" fillId="6" borderId="9" xfId="0" applyFont="1" applyFill="1" applyBorder="1" applyAlignment="1" applyProtection="1">
      <alignment horizontal="center" vertical="top"/>
      <protection locked="0"/>
    </xf>
    <xf numFmtId="2" fontId="2" fillId="0" borderId="6" xfId="0" applyNumberFormat="1" applyFont="1" applyBorder="1" applyAlignment="1">
      <alignment horizontal="center" vertical="top"/>
    </xf>
    <xf numFmtId="0" fontId="2" fillId="0" borderId="0" xfId="0" applyFont="1"/>
    <xf numFmtId="0" fontId="3" fillId="0" borderId="0" xfId="0" applyFont="1"/>
    <xf numFmtId="0" fontId="3" fillId="0" borderId="0" xfId="0" applyFont="1" applyFill="1"/>
    <xf numFmtId="0" fontId="0" fillId="0" borderId="0" xfId="0" applyFill="1"/>
    <xf numFmtId="0" fontId="0" fillId="0" borderId="0" xfId="0" applyFill="1" applyAlignment="1">
      <alignment wrapText="1"/>
    </xf>
    <xf numFmtId="0" fontId="4" fillId="0" borderId="0" xfId="0" applyFont="1" applyFill="1" applyAlignment="1">
      <alignment wrapText="1"/>
    </xf>
    <xf numFmtId="0" fontId="0" fillId="12" borderId="0" xfId="0" applyFill="1"/>
    <xf numFmtId="0" fontId="25" fillId="12" borderId="0" xfId="0" applyFont="1" applyFill="1"/>
    <xf numFmtId="0" fontId="25" fillId="9" borderId="10" xfId="0" applyFont="1" applyFill="1" applyBorder="1" applyAlignment="1">
      <alignment vertical="center"/>
    </xf>
    <xf numFmtId="0" fontId="25" fillId="9" borderId="3" xfId="0" applyFont="1" applyFill="1" applyBorder="1" applyAlignment="1">
      <alignment vertical="center"/>
    </xf>
    <xf numFmtId="0" fontId="0" fillId="0" borderId="3" xfId="0" applyFont="1" applyBorder="1" applyAlignment="1">
      <alignment horizontal="left"/>
    </xf>
    <xf numFmtId="0" fontId="0" fillId="0" borderId="3" xfId="0" applyFont="1" applyBorder="1" applyAlignment="1">
      <alignment wrapText="1"/>
    </xf>
    <xf numFmtId="0" fontId="0" fillId="0" borderId="3" xfId="0" applyFont="1" applyBorder="1"/>
    <xf numFmtId="0" fontId="0" fillId="0" borderId="0" xfId="0" applyFont="1"/>
    <xf numFmtId="0" fontId="0" fillId="0" borderId="3" xfId="0" applyFont="1" applyBorder="1" applyAlignment="1">
      <alignment horizontal="left" vertical="center"/>
    </xf>
    <xf numFmtId="0" fontId="0" fillId="0" borderId="3" xfId="0" applyFont="1" applyBorder="1" applyAlignment="1">
      <alignment vertical="center" wrapText="1"/>
    </xf>
    <xf numFmtId="0" fontId="0" fillId="0" borderId="16" xfId="0" applyFont="1" applyBorder="1" applyAlignment="1">
      <alignment horizontal="right"/>
    </xf>
    <xf numFmtId="0" fontId="0" fillId="0" borderId="15" xfId="0" applyFont="1" applyBorder="1"/>
    <xf numFmtId="0" fontId="25" fillId="12" borderId="3" xfId="0" applyFont="1" applyFill="1" applyBorder="1" applyAlignment="1">
      <alignment horizontal="left"/>
    </xf>
    <xf numFmtId="0" fontId="25" fillId="12" borderId="3" xfId="0" applyFont="1" applyFill="1" applyBorder="1" applyAlignment="1">
      <alignment wrapText="1"/>
    </xf>
    <xf numFmtId="0" fontId="0" fillId="0" borderId="1" xfId="0" applyBorder="1" applyAlignment="1" applyProtection="1">
      <alignment horizontal="center" vertical="top" wrapText="1"/>
      <protection locked="0"/>
    </xf>
    <xf numFmtId="0" fontId="0" fillId="0" borderId="2" xfId="0" applyBorder="1" applyAlignment="1" applyProtection="1">
      <alignment horizontal="center" vertical="top" wrapText="1"/>
      <protection locked="0"/>
    </xf>
    <xf numFmtId="0" fontId="27" fillId="2" borderId="13" xfId="2" applyFont="1" applyFill="1" applyBorder="1" applyAlignment="1">
      <alignment horizontal="center" vertical="center"/>
    </xf>
    <xf numFmtId="0" fontId="8" fillId="0" borderId="0" xfId="0" applyFont="1" applyAlignment="1">
      <alignment horizontal="left" vertical="top"/>
    </xf>
  </cellXfs>
  <cellStyles count="4">
    <cellStyle name="PD_FB_Tab-Ü1 2" xfId="1" xr:uid="{547DFDFB-9DEF-4B84-A877-4C36DC0B70C4}"/>
    <cellStyle name="Prozent" xfId="3" builtinId="5"/>
    <cellStyle name="Standard" xfId="0" builtinId="0"/>
    <cellStyle name="Standard 2" xfId="2" xr:uid="{7CD020FB-09A1-4F20-8E1D-E76F9A7A187E}"/>
  </cellStyles>
  <dxfs count="2">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867B5-DBDA-4735-8A54-B6778463CB67}">
  <dimension ref="B1:C26"/>
  <sheetViews>
    <sheetView showGridLines="0" tabSelected="1" workbookViewId="0">
      <selection activeCell="C11" sqref="C11"/>
    </sheetView>
  </sheetViews>
  <sheetFormatPr baseColWidth="10" defaultColWidth="11" defaultRowHeight="13.8" x14ac:dyDescent="0.25"/>
  <cols>
    <col min="1" max="1" width="4.3984375" customWidth="1"/>
    <col min="2" max="2" width="77.59765625" customWidth="1"/>
    <col min="3" max="3" width="73.59765625" customWidth="1"/>
  </cols>
  <sheetData>
    <row r="1" spans="2:3" ht="21" x14ac:dyDescent="0.4">
      <c r="B1" s="67" t="s">
        <v>0</v>
      </c>
    </row>
    <row r="2" spans="2:3" x14ac:dyDescent="0.25">
      <c r="B2" s="132" t="s">
        <v>147</v>
      </c>
      <c r="C2" s="132"/>
    </row>
    <row r="3" spans="2:3" x14ac:dyDescent="0.25">
      <c r="B3" s="132" t="s">
        <v>1</v>
      </c>
      <c r="C3" s="132"/>
    </row>
    <row r="4" spans="2:3" s="56" customFormat="1" x14ac:dyDescent="0.25">
      <c r="B4" s="133" t="s">
        <v>2</v>
      </c>
      <c r="C4" s="133"/>
    </row>
    <row r="5" spans="2:3" s="56" customFormat="1" x14ac:dyDescent="0.25"/>
    <row r="6" spans="2:3" s="66" customFormat="1" ht="22.2" customHeight="1" x14ac:dyDescent="0.25">
      <c r="B6" s="134" t="s">
        <v>3</v>
      </c>
      <c r="C6" s="135"/>
    </row>
    <row r="7" spans="2:3" x14ac:dyDescent="0.25">
      <c r="B7" s="144" t="s">
        <v>4</v>
      </c>
      <c r="C7" s="145" t="s">
        <v>5</v>
      </c>
    </row>
    <row r="8" spans="2:3" ht="30" customHeight="1" x14ac:dyDescent="0.25">
      <c r="B8" s="136" t="s">
        <v>6</v>
      </c>
      <c r="C8" s="137" t="s">
        <v>143</v>
      </c>
    </row>
    <row r="9" spans="2:3" ht="30" customHeight="1" x14ac:dyDescent="0.25">
      <c r="B9" s="136" t="s">
        <v>7</v>
      </c>
      <c r="C9" s="138" t="s">
        <v>8</v>
      </c>
    </row>
    <row r="10" spans="2:3" ht="30" customHeight="1" x14ac:dyDescent="0.25">
      <c r="B10" s="136" t="s">
        <v>9</v>
      </c>
      <c r="C10" s="138" t="s">
        <v>8</v>
      </c>
    </row>
    <row r="11" spans="2:3" s="65" customFormat="1" ht="30" customHeight="1" x14ac:dyDescent="0.25">
      <c r="B11" s="136" t="s">
        <v>10</v>
      </c>
      <c r="C11" s="138" t="s">
        <v>11</v>
      </c>
    </row>
    <row r="12" spans="2:3" s="65" customFormat="1" ht="30" customHeight="1" x14ac:dyDescent="0.25">
      <c r="B12" s="136" t="s">
        <v>12</v>
      </c>
      <c r="C12" s="138" t="s">
        <v>13</v>
      </c>
    </row>
    <row r="13" spans="2:3" x14ac:dyDescent="0.25">
      <c r="B13" s="139"/>
      <c r="C13" s="139"/>
    </row>
    <row r="14" spans="2:3" x14ac:dyDescent="0.25">
      <c r="B14" s="139"/>
      <c r="C14" s="139"/>
    </row>
    <row r="15" spans="2:3" s="66" customFormat="1" ht="19.8" customHeight="1" x14ac:dyDescent="0.25">
      <c r="B15" s="135" t="s">
        <v>14</v>
      </c>
      <c r="C15" s="135"/>
    </row>
    <row r="16" spans="2:3" x14ac:dyDescent="0.25">
      <c r="B16" s="144" t="s">
        <v>4</v>
      </c>
      <c r="C16" s="145" t="s">
        <v>5</v>
      </c>
    </row>
    <row r="17" spans="2:3" ht="55.95" customHeight="1" x14ac:dyDescent="0.25">
      <c r="B17" s="136" t="s">
        <v>6</v>
      </c>
      <c r="C17" s="137" t="s">
        <v>135</v>
      </c>
    </row>
    <row r="18" spans="2:3" ht="30" customHeight="1" x14ac:dyDescent="0.25">
      <c r="B18" s="136" t="s">
        <v>7</v>
      </c>
      <c r="C18" s="138" t="s">
        <v>8</v>
      </c>
    </row>
    <row r="19" spans="2:3" ht="30" customHeight="1" x14ac:dyDescent="0.25">
      <c r="B19" s="136" t="s">
        <v>9</v>
      </c>
      <c r="C19" s="138" t="s">
        <v>8</v>
      </c>
    </row>
    <row r="20" spans="2:3" ht="41.4" x14ac:dyDescent="0.25">
      <c r="B20" s="140" t="s">
        <v>15</v>
      </c>
      <c r="C20" s="141" t="s">
        <v>144</v>
      </c>
    </row>
    <row r="21" spans="2:3" ht="41.4" x14ac:dyDescent="0.25">
      <c r="B21" s="140" t="s">
        <v>16</v>
      </c>
      <c r="C21" s="141" t="s">
        <v>145</v>
      </c>
    </row>
    <row r="22" spans="2:3" ht="41.4" x14ac:dyDescent="0.25">
      <c r="B22" s="140" t="s">
        <v>17</v>
      </c>
      <c r="C22" s="141" t="s">
        <v>146</v>
      </c>
    </row>
    <row r="23" spans="2:3" ht="30" customHeight="1" x14ac:dyDescent="0.25">
      <c r="B23" s="136" t="s">
        <v>10</v>
      </c>
      <c r="C23" s="138" t="s">
        <v>11</v>
      </c>
    </row>
    <row r="24" spans="2:3" ht="30" customHeight="1" x14ac:dyDescent="0.25">
      <c r="B24" s="136" t="s">
        <v>18</v>
      </c>
      <c r="C24" s="138" t="s">
        <v>137</v>
      </c>
    </row>
    <row r="25" spans="2:3" ht="54" customHeight="1" x14ac:dyDescent="0.25">
      <c r="B25" s="140" t="s">
        <v>139</v>
      </c>
      <c r="C25" s="137" t="s">
        <v>136</v>
      </c>
    </row>
    <row r="26" spans="2:3" x14ac:dyDescent="0.25">
      <c r="B26" s="142"/>
      <c r="C26" s="143"/>
    </row>
  </sheetData>
  <sheetProtection algorithmName="SHA-512" hashValue="+wabyxr5qma9o65IEwaMrY3lLllI843PR44872eH+Kznp/AQ2qN4xn8yezaQIlU17JY1HlFtCQRFfqNwypgIXQ==" saltValue="/1lS1cSAf3PnKjV+kZkyww=="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0B8C7-8A74-4F2A-9548-29F9D66C57F2}">
  <dimension ref="B1:J22"/>
  <sheetViews>
    <sheetView showGridLines="0" zoomScale="70" zoomScaleNormal="70" workbookViewId="0">
      <selection activeCell="F9" sqref="F9"/>
    </sheetView>
  </sheetViews>
  <sheetFormatPr baseColWidth="10" defaultColWidth="11" defaultRowHeight="13.8" x14ac:dyDescent="0.25"/>
  <cols>
    <col min="1" max="1" width="2.59765625" customWidth="1"/>
    <col min="2" max="4" width="10.59765625" customWidth="1"/>
    <col min="5" max="5" width="100.59765625" customWidth="1"/>
    <col min="6" max="7" width="20.59765625" customWidth="1"/>
    <col min="8" max="8" width="21.59765625" customWidth="1"/>
  </cols>
  <sheetData>
    <row r="1" spans="2:10" ht="15.6" x14ac:dyDescent="0.3">
      <c r="B1" s="127" t="s">
        <v>148</v>
      </c>
      <c r="E1" s="1"/>
      <c r="F1" s="2"/>
      <c r="J1" s="4"/>
    </row>
    <row r="2" spans="2:10" ht="16.2" thickBot="1" x14ac:dyDescent="0.35">
      <c r="C2" s="5"/>
      <c r="E2" s="1"/>
      <c r="F2" s="2"/>
      <c r="J2" s="4"/>
    </row>
    <row r="3" spans="2:10" ht="60" customHeight="1" thickBot="1" x14ac:dyDescent="0.35">
      <c r="B3" s="63" t="s">
        <v>19</v>
      </c>
      <c r="C3" s="63"/>
      <c r="D3" s="63"/>
      <c r="E3" s="146"/>
      <c r="F3" s="147"/>
      <c r="J3" s="4"/>
    </row>
    <row r="4" spans="2:10" ht="14.4" x14ac:dyDescent="0.3">
      <c r="E4" s="1"/>
      <c r="F4" s="2"/>
      <c r="J4" s="4"/>
    </row>
    <row r="5" spans="2:10" ht="50.1" customHeight="1" x14ac:dyDescent="0.25">
      <c r="B5" s="148"/>
      <c r="C5" s="148"/>
      <c r="D5" s="148"/>
      <c r="E5" s="148"/>
      <c r="F5" s="148"/>
      <c r="G5" s="148"/>
    </row>
    <row r="6" spans="2:10" ht="136.19999999999999" customHeight="1" x14ac:dyDescent="0.25">
      <c r="B6" s="62" t="s">
        <v>20</v>
      </c>
      <c r="C6" s="62" t="s">
        <v>21</v>
      </c>
      <c r="D6" s="62" t="s">
        <v>22</v>
      </c>
      <c r="E6" s="61" t="s">
        <v>23</v>
      </c>
      <c r="F6" s="61" t="s">
        <v>24</v>
      </c>
      <c r="G6" s="61" t="s">
        <v>25</v>
      </c>
    </row>
    <row r="7" spans="2:10" s="56" customFormat="1" ht="25.35" customHeight="1" x14ac:dyDescent="0.3">
      <c r="B7" s="59" t="s">
        <v>26</v>
      </c>
      <c r="C7" s="60"/>
      <c r="D7" s="59"/>
      <c r="E7" s="59" t="s">
        <v>27</v>
      </c>
      <c r="F7" s="58"/>
      <c r="G7" s="57"/>
    </row>
    <row r="8" spans="2:10" ht="19.350000000000001" customHeight="1" thickBot="1" x14ac:dyDescent="0.35">
      <c r="B8" s="121"/>
      <c r="C8" s="71" t="s">
        <v>28</v>
      </c>
      <c r="D8" s="122"/>
      <c r="E8" s="72" t="s">
        <v>29</v>
      </c>
      <c r="F8" s="73"/>
      <c r="G8" s="74"/>
    </row>
    <row r="9" spans="2:10" ht="30" customHeight="1" thickBot="1" x14ac:dyDescent="0.3">
      <c r="B9" s="54"/>
      <c r="C9" s="54"/>
      <c r="D9" s="55" t="s">
        <v>30</v>
      </c>
      <c r="E9" s="123" t="s">
        <v>31</v>
      </c>
      <c r="F9" s="124" t="s">
        <v>32</v>
      </c>
      <c r="G9" s="125" t="str">
        <f>IF(F9="ja","in Ordnung", "Ausschluss")</f>
        <v>Ausschluss</v>
      </c>
    </row>
    <row r="10" spans="2:10" ht="15" thickBot="1" x14ac:dyDescent="0.3">
      <c r="B10" s="54"/>
      <c r="C10" s="54"/>
      <c r="D10" s="55" t="s">
        <v>33</v>
      </c>
      <c r="E10" s="123" t="s">
        <v>34</v>
      </c>
      <c r="F10" s="124" t="s">
        <v>32</v>
      </c>
      <c r="G10" s="125" t="str">
        <f>IF(F10="ja","in Ordnung", "Ausschluss")</f>
        <v>Ausschluss</v>
      </c>
    </row>
    <row r="11" spans="2:10" ht="30" customHeight="1" thickBot="1" x14ac:dyDescent="0.3">
      <c r="B11" s="54"/>
      <c r="C11" s="54"/>
      <c r="D11" s="55" t="s">
        <v>35</v>
      </c>
      <c r="E11" s="123" t="s">
        <v>36</v>
      </c>
      <c r="F11" s="124" t="s">
        <v>32</v>
      </c>
      <c r="G11" s="125" t="str">
        <f t="shared" ref="G11:G12" si="0">IF(F11="ja","in Ordnung", "Ausschluss")</f>
        <v>Ausschluss</v>
      </c>
    </row>
    <row r="12" spans="2:10" ht="30" customHeight="1" thickBot="1" x14ac:dyDescent="0.3">
      <c r="B12" s="54"/>
      <c r="C12" s="54"/>
      <c r="D12" s="55" t="s">
        <v>37</v>
      </c>
      <c r="E12" s="123" t="s">
        <v>38</v>
      </c>
      <c r="F12" s="124" t="s">
        <v>32</v>
      </c>
      <c r="G12" s="125" t="str">
        <f t="shared" si="0"/>
        <v>Ausschluss</v>
      </c>
    </row>
    <row r="13" spans="2:10" ht="70.349999999999994" customHeight="1" thickBot="1" x14ac:dyDescent="0.3">
      <c r="B13" s="54"/>
      <c r="C13" s="54"/>
      <c r="D13" s="55" t="s">
        <v>39</v>
      </c>
      <c r="E13" s="123" t="s">
        <v>40</v>
      </c>
      <c r="F13" s="124" t="s">
        <v>32</v>
      </c>
      <c r="G13" s="125" t="str">
        <f>IF(F13="ja","in Ordnung", "Ausschluss")</f>
        <v>Ausschluss</v>
      </c>
    </row>
    <row r="14" spans="2:10" ht="18.600000000000001" customHeight="1" thickBot="1" x14ac:dyDescent="0.35">
      <c r="B14" s="121"/>
      <c r="C14" s="71" t="s">
        <v>41</v>
      </c>
      <c r="D14" s="122"/>
      <c r="E14" s="72" t="s">
        <v>42</v>
      </c>
      <c r="F14" s="73"/>
      <c r="G14" s="74"/>
    </row>
    <row r="15" spans="2:10" ht="30" customHeight="1" thickBot="1" x14ac:dyDescent="0.3">
      <c r="B15" s="54"/>
      <c r="C15" s="54"/>
      <c r="D15" s="55" t="s">
        <v>43</v>
      </c>
      <c r="E15" s="123" t="s">
        <v>44</v>
      </c>
      <c r="F15" s="124" t="s">
        <v>32</v>
      </c>
      <c r="G15" s="125" t="str">
        <f t="shared" ref="G15" si="1">IF(F15="ja","in Ordnung", "Ausschluss")</f>
        <v>Ausschluss</v>
      </c>
    </row>
    <row r="16" spans="2:10" ht="24" customHeight="1" x14ac:dyDescent="0.3">
      <c r="B16" s="59" t="s">
        <v>45</v>
      </c>
      <c r="C16" s="60"/>
      <c r="D16" s="59"/>
      <c r="E16" s="59" t="s">
        <v>46</v>
      </c>
      <c r="F16" s="58"/>
      <c r="G16" s="57"/>
    </row>
    <row r="17" spans="2:7" ht="16.5" customHeight="1" thickBot="1" x14ac:dyDescent="0.35">
      <c r="B17" s="121"/>
      <c r="C17" s="71" t="s">
        <v>47</v>
      </c>
      <c r="D17" s="122"/>
      <c r="E17" s="72" t="s">
        <v>48</v>
      </c>
      <c r="F17" s="73"/>
      <c r="G17" s="74"/>
    </row>
    <row r="18" spans="2:7" ht="54.6" customHeight="1" thickBot="1" x14ac:dyDescent="0.3">
      <c r="B18" s="54"/>
      <c r="C18" s="54"/>
      <c r="D18" s="75" t="s">
        <v>49</v>
      </c>
      <c r="E18" s="77" t="s">
        <v>134</v>
      </c>
      <c r="F18" s="124" t="s">
        <v>32</v>
      </c>
      <c r="G18" s="125" t="str">
        <f t="shared" ref="G18:G21" si="2">IF(F18="ja","in Ordnung", "Ausschluss")</f>
        <v>Ausschluss</v>
      </c>
    </row>
    <row r="19" spans="2:7" ht="30" customHeight="1" thickBot="1" x14ac:dyDescent="0.3">
      <c r="B19" s="54"/>
      <c r="C19" s="54"/>
      <c r="D19" s="75" t="s">
        <v>50</v>
      </c>
      <c r="E19" s="123" t="s">
        <v>51</v>
      </c>
      <c r="F19" s="124" t="s">
        <v>32</v>
      </c>
      <c r="G19" s="125" t="str">
        <f t="shared" si="2"/>
        <v>Ausschluss</v>
      </c>
    </row>
    <row r="20" spans="2:7" ht="18" customHeight="1" thickBot="1" x14ac:dyDescent="0.35">
      <c r="B20" s="121"/>
      <c r="C20" s="71" t="s">
        <v>52</v>
      </c>
      <c r="D20" s="122"/>
      <c r="E20" s="72" t="s">
        <v>53</v>
      </c>
      <c r="F20" s="73"/>
      <c r="G20" s="74"/>
    </row>
    <row r="21" spans="2:7" ht="30" customHeight="1" thickBot="1" x14ac:dyDescent="0.3">
      <c r="B21" s="54"/>
      <c r="C21" s="54"/>
      <c r="D21" s="75" t="s">
        <v>54</v>
      </c>
      <c r="E21" s="123" t="s">
        <v>55</v>
      </c>
      <c r="F21" s="124" t="s">
        <v>32</v>
      </c>
      <c r="G21" s="125" t="str">
        <f t="shared" si="2"/>
        <v>Ausschluss</v>
      </c>
    </row>
    <row r="22" spans="2:7" ht="14.4" x14ac:dyDescent="0.3">
      <c r="B22" s="126"/>
      <c r="C22" s="126"/>
      <c r="D22" s="126"/>
      <c r="E22" s="126"/>
      <c r="F22" s="126"/>
      <c r="G22" s="126"/>
    </row>
  </sheetData>
  <sheetProtection algorithmName="SHA-512" hashValue="A7T+5bW1rA+fp7X2536zAyChOHyLgZ7uC0rjGukkAKw9N9fo5PVrdgqUla6GXnRLsxI2IWSMyob/cOBqh/lfbg==" saltValue="JHV1qcdDV8PHR3LIJUKWoA==" spinCount="100000" sheet="1" objects="1" scenarios="1"/>
  <mergeCells count="2">
    <mergeCell ref="E3:F3"/>
    <mergeCell ref="B5:G5"/>
  </mergeCells>
  <phoneticPr fontId="30" type="noConversion"/>
  <conditionalFormatting sqref="G9:G13 G15 G18:G19 G21">
    <cfRule type="cellIs" dxfId="1" priority="25" operator="equal">
      <formula>"in Ordnung"</formula>
    </cfRule>
    <cfRule type="cellIs" dxfId="0" priority="26" operator="equal">
      <formula>"Ausschluss"</formula>
    </cfRule>
  </conditionalFormatting>
  <dataValidations count="1">
    <dataValidation type="list" allowBlank="1" showInputMessage="1" showErrorMessage="1" sqref="F15 F18:F19 F21 F9:F13" xr:uid="{B5DDD8A7-5EA5-4AAD-AD42-6A6324CEF878}">
      <formula1>"ja, nein, bitte auswählen..."</formula1>
    </dataValidation>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showGridLines="0" zoomScale="70" zoomScaleNormal="70" zoomScaleSheetLayoutView="70" workbookViewId="0">
      <selection activeCell="D11" sqref="D11"/>
    </sheetView>
  </sheetViews>
  <sheetFormatPr baseColWidth="10" defaultColWidth="10" defaultRowHeight="14.4" x14ac:dyDescent="0.3"/>
  <cols>
    <col min="1" max="1" width="23.19921875" customWidth="1"/>
    <col min="2" max="2" width="10.59765625" customWidth="1"/>
    <col min="3" max="3" width="10" style="1" customWidth="1"/>
    <col min="4" max="4" width="103.09765625" style="2" customWidth="1"/>
    <col min="5" max="5" width="11" customWidth="1"/>
    <col min="6" max="6" width="14.69921875" customWidth="1"/>
    <col min="7" max="7" width="14.59765625" style="3" customWidth="1"/>
    <col min="8" max="8" width="10.09765625" customWidth="1"/>
    <col min="9" max="9" width="53.59765625" style="1" customWidth="1"/>
    <col min="10" max="10" width="12.19921875" customWidth="1"/>
    <col min="11" max="11" width="14.5" style="4" customWidth="1"/>
    <col min="12" max="12" width="10" customWidth="1"/>
    <col min="13" max="13" width="25.3984375" customWidth="1"/>
    <col min="14" max="14" width="14.69921875" customWidth="1"/>
  </cols>
  <sheetData>
    <row r="1" spans="1:11" ht="15.6" x14ac:dyDescent="0.3">
      <c r="A1" s="128" t="s">
        <v>148</v>
      </c>
      <c r="B1" s="129"/>
      <c r="C1" s="130"/>
      <c r="D1" s="131"/>
    </row>
    <row r="2" spans="1:11" ht="16.2" thickBot="1" x14ac:dyDescent="0.35">
      <c r="A2" s="5"/>
    </row>
    <row r="3" spans="1:11" ht="60" customHeight="1" thickBot="1" x14ac:dyDescent="0.35">
      <c r="A3" s="149" t="s">
        <v>19</v>
      </c>
      <c r="B3" s="149"/>
      <c r="C3" s="146"/>
      <c r="D3" s="147"/>
    </row>
    <row r="5" spans="1:11" ht="28.8" x14ac:dyDescent="0.3">
      <c r="A5" s="110" t="s">
        <v>6</v>
      </c>
      <c r="B5" s="110"/>
      <c r="C5" s="110"/>
      <c r="D5" s="110"/>
      <c r="E5" s="110" t="s">
        <v>15</v>
      </c>
      <c r="F5" s="6"/>
      <c r="G5" s="7"/>
      <c r="H5" s="6"/>
      <c r="I5" s="6"/>
      <c r="J5" s="6"/>
      <c r="K5" s="6"/>
    </row>
    <row r="6" spans="1:11" ht="43.2" x14ac:dyDescent="0.25">
      <c r="A6" s="99"/>
      <c r="B6" s="99" t="s">
        <v>56</v>
      </c>
      <c r="C6" s="99" t="s">
        <v>9</v>
      </c>
      <c r="D6" s="100"/>
      <c r="E6" s="99"/>
      <c r="F6" s="99" t="s">
        <v>16</v>
      </c>
      <c r="G6" s="103" t="s">
        <v>138</v>
      </c>
      <c r="H6" s="99" t="s">
        <v>57</v>
      </c>
      <c r="I6" s="101" t="s">
        <v>58</v>
      </c>
      <c r="J6" s="102" t="s">
        <v>59</v>
      </c>
      <c r="K6" s="102" t="s">
        <v>60</v>
      </c>
    </row>
    <row r="7" spans="1:11" ht="16.2" customHeight="1" x14ac:dyDescent="0.3">
      <c r="A7" s="114" t="s">
        <v>61</v>
      </c>
      <c r="B7" s="115"/>
      <c r="C7" s="116"/>
      <c r="D7" s="104" t="s">
        <v>27</v>
      </c>
      <c r="E7" s="117">
        <v>0.25</v>
      </c>
      <c r="F7" s="117"/>
      <c r="G7" s="118"/>
      <c r="H7" s="119"/>
      <c r="I7" s="119"/>
      <c r="J7" s="119"/>
      <c r="K7" s="119"/>
    </row>
    <row r="8" spans="1:11" ht="16.2" customHeight="1" thickBot="1" x14ac:dyDescent="0.35">
      <c r="A8" s="76"/>
      <c r="B8" s="15" t="s">
        <v>62</v>
      </c>
      <c r="C8" s="16"/>
      <c r="D8" s="70" t="s">
        <v>29</v>
      </c>
      <c r="E8" s="18"/>
      <c r="F8" s="19">
        <v>0.5</v>
      </c>
      <c r="G8" s="20"/>
      <c r="H8" s="21"/>
      <c r="I8" s="21"/>
      <c r="J8" s="21"/>
      <c r="K8" s="21"/>
    </row>
    <row r="9" spans="1:11" s="34" customFormat="1" ht="29.4" thickBot="1" x14ac:dyDescent="0.35">
      <c r="A9" s="23"/>
      <c r="B9" s="24"/>
      <c r="C9" s="25" t="s">
        <v>63</v>
      </c>
      <c r="D9" s="26" t="s">
        <v>64</v>
      </c>
      <c r="E9" s="27"/>
      <c r="F9" s="52"/>
      <c r="G9" s="64">
        <v>0.15</v>
      </c>
      <c r="H9" s="30">
        <f>$E$7*$F$8*G9</f>
        <v>1.8749999999999999E-2</v>
      </c>
      <c r="I9" s="31" t="s">
        <v>32</v>
      </c>
      <c r="J9" s="32">
        <f>IF(ISERROR(VLOOKUP(I9,Auswahlliste!$A$26:$B$27,2,FALSE)),0,VLOOKUP(I9,
Auswahlliste!$A$26:$B$27,2, FALSE))</f>
        <v>0</v>
      </c>
      <c r="K9" s="33">
        <f>IF(ISBLANK(J9),0,J9*H9)</f>
        <v>0</v>
      </c>
    </row>
    <row r="10" spans="1:11" s="34" customFormat="1" ht="46.2" customHeight="1" thickBot="1" x14ac:dyDescent="0.35">
      <c r="A10" s="23"/>
      <c r="B10" s="24"/>
      <c r="C10" s="25" t="s">
        <v>65</v>
      </c>
      <c r="D10" s="26" t="s">
        <v>66</v>
      </c>
      <c r="E10" s="27"/>
      <c r="F10" s="52"/>
      <c r="G10" s="64">
        <v>0.15</v>
      </c>
      <c r="H10" s="30">
        <f t="shared" ref="H10:H13" si="0">$E$7*$F$8*G10</f>
        <v>1.8749999999999999E-2</v>
      </c>
      <c r="I10" s="31" t="s">
        <v>32</v>
      </c>
      <c r="J10" s="32">
        <f>IF(ISERROR(VLOOKUP(I10,Auswahlliste!$A$26:$B$27,2,FALSE)),0,VLOOKUP(I10,
Auswahlliste!$A$26:$B$27,2, FALSE))</f>
        <v>0</v>
      </c>
      <c r="K10" s="33">
        <f t="shared" ref="K10:K13" si="1">IF(ISBLANK(J10),0,J10*H10)</f>
        <v>0</v>
      </c>
    </row>
    <row r="11" spans="1:11" s="34" customFormat="1" ht="44.1" customHeight="1" thickBot="1" x14ac:dyDescent="0.35">
      <c r="A11" s="23"/>
      <c r="B11" s="24"/>
      <c r="C11" s="25" t="s">
        <v>67</v>
      </c>
      <c r="D11" s="68" t="s">
        <v>68</v>
      </c>
      <c r="E11" s="27"/>
      <c r="F11" s="52"/>
      <c r="G11" s="64">
        <v>0.4</v>
      </c>
      <c r="H11" s="30">
        <f>$E$7*$F$8*G11</f>
        <v>0.05</v>
      </c>
      <c r="I11" s="31" t="s">
        <v>32</v>
      </c>
      <c r="J11" s="32">
        <f>IF(ISERROR(VLOOKUP(I11,Auswahlliste!$A$26:$B$27,2,FALSE)),0,VLOOKUP(I11,
Auswahlliste!$A$26:$B$27,2, FALSE))</f>
        <v>0</v>
      </c>
      <c r="K11" s="33">
        <f t="shared" si="1"/>
        <v>0</v>
      </c>
    </row>
    <row r="12" spans="1:11" s="34" customFormat="1" ht="44.7" customHeight="1" thickBot="1" x14ac:dyDescent="0.35">
      <c r="A12" s="23"/>
      <c r="B12" s="24"/>
      <c r="C12" s="25" t="s">
        <v>69</v>
      </c>
      <c r="D12" s="68" t="s">
        <v>70</v>
      </c>
      <c r="E12" s="27"/>
      <c r="F12" s="52"/>
      <c r="G12" s="64">
        <v>0.15</v>
      </c>
      <c r="H12" s="30">
        <f t="shared" si="0"/>
        <v>1.8749999999999999E-2</v>
      </c>
      <c r="I12" s="31" t="s">
        <v>32</v>
      </c>
      <c r="J12" s="32">
        <f>IF(ISERROR(VLOOKUP(I12,Auswahlliste!$A$26:$B$27,2,FALSE)),0,VLOOKUP(I12,
Auswahlliste!$A$26:$B$27,2, FALSE))</f>
        <v>0</v>
      </c>
      <c r="K12" s="33">
        <f t="shared" si="1"/>
        <v>0</v>
      </c>
    </row>
    <row r="13" spans="1:11" s="34" customFormat="1" ht="33" customHeight="1" thickBot="1" x14ac:dyDescent="0.35">
      <c r="A13" s="23"/>
      <c r="B13" s="24"/>
      <c r="C13" s="25" t="s">
        <v>71</v>
      </c>
      <c r="D13" s="26" t="s">
        <v>72</v>
      </c>
      <c r="E13" s="27"/>
      <c r="F13" s="52"/>
      <c r="G13" s="64">
        <v>0.15</v>
      </c>
      <c r="H13" s="30">
        <f t="shared" si="0"/>
        <v>1.8749999999999999E-2</v>
      </c>
      <c r="I13" s="31" t="s">
        <v>32</v>
      </c>
      <c r="J13" s="32">
        <f>IF(ISERROR(VLOOKUP(I13,Auswahlliste!$A$26:$B$27,2,FALSE)),0,VLOOKUP(I13,
Auswahlliste!$A$26:$B$27,2, FALSE))</f>
        <v>0</v>
      </c>
      <c r="K13" s="33">
        <f t="shared" si="1"/>
        <v>0</v>
      </c>
    </row>
    <row r="14" spans="1:11" ht="16.2" customHeight="1" thickBot="1" x14ac:dyDescent="0.35">
      <c r="A14" s="76"/>
      <c r="B14" s="15" t="s">
        <v>73</v>
      </c>
      <c r="C14" s="16"/>
      <c r="D14" s="17" t="s">
        <v>74</v>
      </c>
      <c r="E14" s="18"/>
      <c r="F14" s="19">
        <v>0.2</v>
      </c>
      <c r="G14" s="35"/>
      <c r="H14" s="36"/>
      <c r="I14" s="37"/>
      <c r="J14" s="21"/>
      <c r="K14" s="21"/>
    </row>
    <row r="15" spans="1:11" s="44" customFormat="1" ht="47.7" customHeight="1" thickBot="1" x14ac:dyDescent="0.35">
      <c r="A15" s="38"/>
      <c r="B15" s="39"/>
      <c r="C15" s="40" t="s">
        <v>75</v>
      </c>
      <c r="D15" s="41" t="s">
        <v>76</v>
      </c>
      <c r="E15" s="42"/>
      <c r="F15" s="43"/>
      <c r="G15" s="29">
        <v>1</v>
      </c>
      <c r="H15" s="30">
        <f>$E$7*$F$14*G15</f>
        <v>0.05</v>
      </c>
      <c r="I15" s="31" t="s">
        <v>32</v>
      </c>
      <c r="J15" s="32">
        <f>IF(ISERROR(VLOOKUP(I15,Auswahlliste!$A$26:$B$27,2,FALSE)),0,VLOOKUP(I15,
Auswahlliste!$A$26:$B$27,2, FALSE))</f>
        <v>0</v>
      </c>
      <c r="K15" s="33">
        <f>IF(ISBLANK(J15),0,J15*H15)</f>
        <v>0</v>
      </c>
    </row>
    <row r="16" spans="1:11" s="44" customFormat="1" ht="16.2" customHeight="1" thickBot="1" x14ac:dyDescent="0.35">
      <c r="A16" s="76"/>
      <c r="B16" s="15" t="s">
        <v>77</v>
      </c>
      <c r="C16" s="16"/>
      <c r="D16" s="70" t="s">
        <v>78</v>
      </c>
      <c r="E16" s="18"/>
      <c r="F16" s="19">
        <v>0.1</v>
      </c>
      <c r="G16" s="20"/>
      <c r="H16" s="21"/>
      <c r="I16" s="22"/>
      <c r="J16" s="21"/>
      <c r="K16" s="21"/>
    </row>
    <row r="17" spans="1:11" s="44" customFormat="1" ht="43.35" customHeight="1" thickBot="1" x14ac:dyDescent="0.35">
      <c r="A17" s="38"/>
      <c r="B17" s="39"/>
      <c r="C17" s="40" t="s">
        <v>79</v>
      </c>
      <c r="D17" s="41" t="s">
        <v>80</v>
      </c>
      <c r="E17" s="42"/>
      <c r="F17" s="43"/>
      <c r="G17" s="29">
        <v>1</v>
      </c>
      <c r="H17" s="30">
        <f>$E$7*$F$16*G17</f>
        <v>2.5000000000000001E-2</v>
      </c>
      <c r="I17" s="31" t="s">
        <v>32</v>
      </c>
      <c r="J17" s="32">
        <f>IF(ISERROR(VLOOKUP(I17,Auswahlliste!$A$26:$B$27,2,FALSE)),0,VLOOKUP(I17,
Auswahlliste!$A$26:$B$27,2, FALSE))</f>
        <v>0</v>
      </c>
      <c r="K17" s="33">
        <f>IF(ISBLANK(J17),0,J17*H17)</f>
        <v>0</v>
      </c>
    </row>
    <row r="18" spans="1:11" s="44" customFormat="1" ht="16.2" customHeight="1" thickBot="1" x14ac:dyDescent="0.35">
      <c r="A18" s="76"/>
      <c r="B18" s="15" t="s">
        <v>81</v>
      </c>
      <c r="C18" s="16"/>
      <c r="D18" s="70" t="s">
        <v>42</v>
      </c>
      <c r="E18" s="18"/>
      <c r="F18" s="19">
        <v>0.2</v>
      </c>
      <c r="G18" s="20"/>
      <c r="H18" s="21"/>
      <c r="I18" s="22"/>
      <c r="J18" s="21"/>
      <c r="K18" s="21"/>
    </row>
    <row r="19" spans="1:11" s="44" customFormat="1" ht="43.35" customHeight="1" thickBot="1" x14ac:dyDescent="0.35">
      <c r="A19" s="38"/>
      <c r="B19" s="39"/>
      <c r="C19" s="40" t="s">
        <v>82</v>
      </c>
      <c r="D19" s="41" t="s">
        <v>83</v>
      </c>
      <c r="E19" s="42"/>
      <c r="F19" s="43"/>
      <c r="G19" s="29">
        <v>1</v>
      </c>
      <c r="H19" s="30">
        <f>$E$7*$F$18*G19</f>
        <v>0.05</v>
      </c>
      <c r="I19" s="31" t="s">
        <v>32</v>
      </c>
      <c r="J19" s="32">
        <f>IF(ISERROR(VLOOKUP(I19,Auswahlliste!$A$26:$B$27,2,FALSE)),0,VLOOKUP(I19,
Auswahlliste!$A$26:$B$27,2, FALSE))</f>
        <v>0</v>
      </c>
      <c r="K19" s="33">
        <f t="shared" ref="K19" si="2">IF(ISBLANK(J19),0,J19*H19)</f>
        <v>0</v>
      </c>
    </row>
    <row r="20" spans="1:11" ht="16.2" customHeight="1" x14ac:dyDescent="0.3">
      <c r="A20" s="114" t="s">
        <v>84</v>
      </c>
      <c r="B20" s="115"/>
      <c r="C20" s="116"/>
      <c r="D20" s="104" t="s">
        <v>46</v>
      </c>
      <c r="E20" s="117">
        <v>0.25</v>
      </c>
      <c r="F20" s="117"/>
      <c r="G20" s="118"/>
      <c r="H20" s="119"/>
      <c r="I20" s="120"/>
      <c r="J20" s="119"/>
      <c r="K20" s="119"/>
    </row>
    <row r="21" spans="1:11" ht="16.2" customHeight="1" thickBot="1" x14ac:dyDescent="0.35">
      <c r="A21" s="91"/>
      <c r="B21" s="45" t="s">
        <v>85</v>
      </c>
      <c r="C21" s="16"/>
      <c r="D21" s="17" t="s">
        <v>48</v>
      </c>
      <c r="E21" s="17"/>
      <c r="F21" s="19">
        <v>0.6</v>
      </c>
      <c r="G21" s="17"/>
      <c r="H21" s="17"/>
      <c r="I21" s="46"/>
      <c r="J21" s="21"/>
      <c r="K21" s="21"/>
    </row>
    <row r="22" spans="1:11" s="44" customFormat="1" ht="80.099999999999994" customHeight="1" thickBot="1" x14ac:dyDescent="0.35">
      <c r="A22" s="38"/>
      <c r="B22" s="39"/>
      <c r="C22" s="25" t="s">
        <v>86</v>
      </c>
      <c r="D22" s="113" t="s">
        <v>87</v>
      </c>
      <c r="E22" s="47"/>
      <c r="F22" s="48"/>
      <c r="G22" s="29">
        <v>0.25</v>
      </c>
      <c r="H22" s="30">
        <f t="shared" ref="H22:H24" si="3">$E$20*$F$21*G22</f>
        <v>3.7499999999999999E-2</v>
      </c>
      <c r="I22" s="31" t="s">
        <v>32</v>
      </c>
      <c r="J22" s="32">
        <f>IF(ISERROR(VLOOKUP(I22,Auswahlliste!$A$26:$B$27,2,FALSE)),0,VLOOKUP(I22,
Auswahlliste!$A$26:$B$27,2, FALSE))</f>
        <v>0</v>
      </c>
      <c r="K22" s="33">
        <f t="shared" ref="K22:K23" si="4">IF(ISBLANK(J22),0,J22*H22)</f>
        <v>0</v>
      </c>
    </row>
    <row r="23" spans="1:11" s="44" customFormat="1" ht="80.099999999999994" customHeight="1" thickBot="1" x14ac:dyDescent="0.35">
      <c r="A23" s="38"/>
      <c r="B23" s="39"/>
      <c r="C23" s="25" t="s">
        <v>88</v>
      </c>
      <c r="D23" s="113" t="s">
        <v>89</v>
      </c>
      <c r="E23" s="47"/>
      <c r="F23" s="48"/>
      <c r="G23" s="29">
        <v>0.5</v>
      </c>
      <c r="H23" s="30">
        <f t="shared" si="3"/>
        <v>7.4999999999999997E-2</v>
      </c>
      <c r="I23" s="31" t="s">
        <v>32</v>
      </c>
      <c r="J23" s="32">
        <f>IF(ISERROR(VLOOKUP(I23,Auswahlliste!$A$26:$B$27,2,FALSE)),0,VLOOKUP(I23,
Auswahlliste!$A$26:$B$27,2, FALSE))</f>
        <v>0</v>
      </c>
      <c r="K23" s="33">
        <f t="shared" si="4"/>
        <v>0</v>
      </c>
    </row>
    <row r="24" spans="1:11" s="44" customFormat="1" ht="80.099999999999994" customHeight="1" thickBot="1" x14ac:dyDescent="0.35">
      <c r="A24" s="38"/>
      <c r="B24" s="39"/>
      <c r="C24" s="25" t="s">
        <v>90</v>
      </c>
      <c r="D24" s="113" t="s">
        <v>91</v>
      </c>
      <c r="E24" s="47"/>
      <c r="F24" s="48"/>
      <c r="G24" s="29">
        <v>0.25</v>
      </c>
      <c r="H24" s="30">
        <f t="shared" si="3"/>
        <v>3.7499999999999999E-2</v>
      </c>
      <c r="I24" s="31" t="s">
        <v>32</v>
      </c>
      <c r="J24" s="32">
        <f>IF(ISERROR(VLOOKUP(I24,Auswahlliste!$A$26:$B$27,2,FALSE)),0,VLOOKUP(I24,
Auswahlliste!$A$26:$B$27,2, FALSE))</f>
        <v>0</v>
      </c>
      <c r="K24" s="33">
        <f t="shared" ref="K24" si="5">IF(ISBLANK(J24),0,J24*H24)</f>
        <v>0</v>
      </c>
    </row>
    <row r="25" spans="1:11" ht="16.2" customHeight="1" thickBot="1" x14ac:dyDescent="0.35">
      <c r="A25" s="91"/>
      <c r="B25" s="45" t="s">
        <v>92</v>
      </c>
      <c r="C25" s="16"/>
      <c r="D25" s="17" t="s">
        <v>93</v>
      </c>
      <c r="E25" s="17"/>
      <c r="F25" s="19">
        <v>0.4</v>
      </c>
      <c r="G25" s="17"/>
      <c r="H25" s="17"/>
      <c r="I25" s="46"/>
      <c r="J25" s="21"/>
      <c r="K25" s="21"/>
    </row>
    <row r="26" spans="1:11" s="34" customFormat="1" ht="80.099999999999994" customHeight="1" thickBot="1" x14ac:dyDescent="0.35">
      <c r="A26" s="33"/>
      <c r="B26" s="33"/>
      <c r="C26" s="25" t="s">
        <v>94</v>
      </c>
      <c r="D26" s="113" t="s">
        <v>95</v>
      </c>
      <c r="E26" s="27"/>
      <c r="F26" s="52"/>
      <c r="G26" s="28">
        <f>1/COUNTA($D$26:$D$28)</f>
        <v>0.33333333333333331</v>
      </c>
      <c r="H26" s="30">
        <f>$E$20*$F$25*G26</f>
        <v>3.3333333333333333E-2</v>
      </c>
      <c r="I26" s="31" t="s">
        <v>32</v>
      </c>
      <c r="J26" s="32">
        <f>IF(ISERROR(VLOOKUP(I26,Auswahlliste!$A$26:$B$27,2,FALSE)),0,VLOOKUP(I26,
Auswahlliste!$A$26:$B$27,2, FALSE))</f>
        <v>0</v>
      </c>
      <c r="K26" s="33">
        <f t="shared" ref="K26:K28" si="6">IF(ISBLANK(J26),0,J26*H26)</f>
        <v>0</v>
      </c>
    </row>
    <row r="27" spans="1:11" s="34" customFormat="1" ht="80.099999999999994" customHeight="1" thickBot="1" x14ac:dyDescent="0.35">
      <c r="A27" s="33"/>
      <c r="B27" s="33"/>
      <c r="C27" s="25" t="s">
        <v>96</v>
      </c>
      <c r="D27" s="113" t="s">
        <v>97</v>
      </c>
      <c r="E27" s="27"/>
      <c r="F27" s="52"/>
      <c r="G27" s="28">
        <f>1/COUNTA($D$26:$D$28)</f>
        <v>0.33333333333333331</v>
      </c>
      <c r="H27" s="30">
        <f>$E$20*$F$25*G27</f>
        <v>3.3333333333333333E-2</v>
      </c>
      <c r="I27" s="31" t="s">
        <v>32</v>
      </c>
      <c r="J27" s="32">
        <f>IF(ISERROR(VLOOKUP(I27,Auswahlliste!$A$26:$B$27,2,FALSE)),0,VLOOKUP(I27,
Auswahlliste!$A$26:$B$27,2, FALSE))</f>
        <v>0</v>
      </c>
      <c r="K27" s="33">
        <f t="shared" si="6"/>
        <v>0</v>
      </c>
    </row>
    <row r="28" spans="1:11" s="34" customFormat="1" ht="80.099999999999994" customHeight="1" thickBot="1" x14ac:dyDescent="0.35">
      <c r="A28" s="33"/>
      <c r="B28" s="33"/>
      <c r="C28" s="25" t="s">
        <v>98</v>
      </c>
      <c r="D28" s="113" t="s">
        <v>99</v>
      </c>
      <c r="E28" s="27"/>
      <c r="F28" s="52"/>
      <c r="G28" s="28">
        <f>1/COUNTA($D$26:$D$28)</f>
        <v>0.33333333333333331</v>
      </c>
      <c r="H28" s="30">
        <f>$E$20*$F$25*G28</f>
        <v>3.3333333333333333E-2</v>
      </c>
      <c r="I28" s="31" t="s">
        <v>32</v>
      </c>
      <c r="J28" s="32">
        <f>IF(ISERROR(VLOOKUP(I28,Auswahlliste!$A$26:$B$27,2,FALSE)),0,VLOOKUP(I28,
Auswahlliste!$A$26:$B$27,2, FALSE))</f>
        <v>0</v>
      </c>
      <c r="K28" s="33">
        <f t="shared" si="6"/>
        <v>0</v>
      </c>
    </row>
    <row r="29" spans="1:11" s="34" customFormat="1" ht="16.2" customHeight="1" x14ac:dyDescent="0.3">
      <c r="A29" s="8" t="s">
        <v>100</v>
      </c>
      <c r="B29" s="9"/>
      <c r="C29" s="10"/>
      <c r="D29" s="111" t="s">
        <v>102</v>
      </c>
      <c r="E29" s="11">
        <v>0.3</v>
      </c>
      <c r="F29" s="11"/>
      <c r="G29" s="12"/>
      <c r="H29" s="13"/>
      <c r="I29" s="14"/>
      <c r="J29" s="13"/>
      <c r="K29" s="13"/>
    </row>
    <row r="30" spans="1:11" s="34" customFormat="1" ht="16.2" customHeight="1" thickBot="1" x14ac:dyDescent="0.35">
      <c r="A30" s="79"/>
      <c r="B30" s="79" t="s">
        <v>101</v>
      </c>
      <c r="C30" s="80"/>
      <c r="D30" s="81" t="s">
        <v>102</v>
      </c>
      <c r="E30" s="82"/>
      <c r="F30" s="83">
        <v>1</v>
      </c>
      <c r="G30" s="84"/>
      <c r="H30" s="85"/>
      <c r="I30" s="86"/>
      <c r="J30" s="85"/>
      <c r="K30" s="85"/>
    </row>
    <row r="31" spans="1:11" s="34" customFormat="1" ht="80.099999999999994" customHeight="1" thickBot="1" x14ac:dyDescent="0.35">
      <c r="A31" s="23"/>
      <c r="B31" s="24"/>
      <c r="C31" s="87" t="s">
        <v>103</v>
      </c>
      <c r="D31" s="69" t="s">
        <v>141</v>
      </c>
      <c r="E31" s="27"/>
      <c r="F31" s="28"/>
      <c r="G31" s="88">
        <v>0.5</v>
      </c>
      <c r="H31" s="89">
        <f>$E$29*$F$30*G31</f>
        <v>0.15</v>
      </c>
      <c r="I31" s="90" t="s">
        <v>104</v>
      </c>
      <c r="J31" s="32">
        <f>IF(ISERROR(VLOOKUP(I31,Auswahlliste!$A$30:$B$36,2,FALSE)),0,VLOOKUP(I31,Auswahlliste!$A$30:$B$36,2,FALSE))</f>
        <v>0</v>
      </c>
      <c r="K31" s="33">
        <f>IF(ISBLANK(J31),0,J31*H31)</f>
        <v>0</v>
      </c>
    </row>
    <row r="32" spans="1:11" s="34" customFormat="1" ht="80.099999999999994" customHeight="1" thickBot="1" x14ac:dyDescent="0.35">
      <c r="A32" s="23"/>
      <c r="B32" s="24"/>
      <c r="C32" s="87" t="s">
        <v>105</v>
      </c>
      <c r="D32" s="69" t="s">
        <v>140</v>
      </c>
      <c r="E32" s="27"/>
      <c r="F32" s="28"/>
      <c r="G32" s="88">
        <v>0.5</v>
      </c>
      <c r="H32" s="89">
        <f>$E$29*$F$30*G32</f>
        <v>0.15</v>
      </c>
      <c r="I32" s="90" t="s">
        <v>104</v>
      </c>
      <c r="J32" s="32">
        <f>IF(ISERROR(VLOOKUP(I32,Auswahlliste!$A$30:$B$36,2,FALSE)),0,VLOOKUP(I32,Auswahlliste!$A$30:$B$36,2,FALSE))</f>
        <v>0</v>
      </c>
      <c r="K32" s="33">
        <f>IF(ISBLANK(J32),0,J32*H32)</f>
        <v>0</v>
      </c>
    </row>
    <row r="33" spans="1:11" s="34" customFormat="1" ht="16.2" customHeight="1" x14ac:dyDescent="0.3">
      <c r="A33" s="8" t="s">
        <v>106</v>
      </c>
      <c r="B33" s="9"/>
      <c r="C33" s="10"/>
      <c r="D33" s="112" t="s">
        <v>107</v>
      </c>
      <c r="E33" s="11">
        <v>0.2</v>
      </c>
      <c r="F33" s="11"/>
      <c r="G33" s="12"/>
      <c r="H33" s="13"/>
      <c r="I33" s="14"/>
      <c r="J33" s="13"/>
      <c r="K33" s="13"/>
    </row>
    <row r="34" spans="1:11" ht="16.2" customHeight="1" thickBot="1" x14ac:dyDescent="0.35">
      <c r="A34" s="79"/>
      <c r="B34" s="79" t="s">
        <v>108</v>
      </c>
      <c r="C34" s="80"/>
      <c r="D34" s="81" t="s">
        <v>107</v>
      </c>
      <c r="E34" s="82"/>
      <c r="F34" s="83">
        <v>1</v>
      </c>
      <c r="G34" s="84"/>
      <c r="H34" s="85"/>
      <c r="I34" s="86"/>
      <c r="J34" s="32"/>
      <c r="K34" s="85"/>
    </row>
    <row r="35" spans="1:11" ht="96.6" customHeight="1" x14ac:dyDescent="0.3">
      <c r="A35" s="23"/>
      <c r="B35" s="24"/>
      <c r="C35" s="87" t="s">
        <v>109</v>
      </c>
      <c r="D35" s="78" t="s">
        <v>142</v>
      </c>
      <c r="E35" s="92"/>
      <c r="F35" s="93"/>
      <c r="G35" s="94">
        <v>1</v>
      </c>
      <c r="H35" s="95">
        <f>$E$33*$F$34*G35</f>
        <v>0.2</v>
      </c>
      <c r="I35" s="96" t="s">
        <v>104</v>
      </c>
      <c r="J35" s="97">
        <f>IF(ISERROR(VLOOKUP(I35,Auswahlliste!$A$30:$B$36,2,FALSE)),0,VLOOKUP(I35,Auswahlliste!$A$30:$B$36,2,FALSE))</f>
        <v>0</v>
      </c>
      <c r="K35" s="98">
        <f>IF(ISBLANK(J35),0,J35*H35)</f>
        <v>0</v>
      </c>
    </row>
    <row r="36" spans="1:11" ht="22.2" customHeight="1" x14ac:dyDescent="0.25">
      <c r="D36" s="105" t="s">
        <v>110</v>
      </c>
      <c r="E36" s="106">
        <f>SUM(E7:E35)</f>
        <v>1</v>
      </c>
      <c r="F36" s="106"/>
      <c r="G36" s="106"/>
      <c r="H36" s="106">
        <f t="shared" ref="H36" si="7">SUM(H7:H35)</f>
        <v>1</v>
      </c>
      <c r="I36" s="107"/>
      <c r="J36" s="108"/>
      <c r="K36" s="109">
        <f>SUM(K7:K35)</f>
        <v>0</v>
      </c>
    </row>
    <row r="37" spans="1:11" ht="15" thickBot="1" x14ac:dyDescent="0.35"/>
    <row r="38" spans="1:11" ht="75.599999999999994" customHeight="1" thickTop="1" thickBot="1" x14ac:dyDescent="0.35">
      <c r="D38" s="49"/>
      <c r="I38" s="49"/>
      <c r="J38" s="1"/>
    </row>
    <row r="39" spans="1:11" ht="28.2" thickTop="1" x14ac:dyDescent="0.3">
      <c r="D39" s="50" t="s">
        <v>111</v>
      </c>
      <c r="I39" s="51" t="s">
        <v>112</v>
      </c>
      <c r="J39" s="1"/>
    </row>
    <row r="44" spans="1:11" ht="409.5" customHeight="1" x14ac:dyDescent="0.3"/>
    <row r="45" spans="1:11" ht="13.5" customHeight="1" x14ac:dyDescent="0.3"/>
    <row r="46" spans="1:11" ht="291.75" customHeight="1" x14ac:dyDescent="0.3"/>
    <row r="51" ht="33" customHeight="1" x14ac:dyDescent="0.3"/>
  </sheetData>
  <sheetProtection algorithmName="SHA-512" hashValue="QniB9KXpElcaU8SvyBkpAafY8gr5TB32JFJQOqP1Xdm9MfeXy3tnZMcg+UQ+z0HiTtgp/o/4IJ1psl2UwvnMtA==" saltValue="Dc9irys8agGTm1Y2tnePbg==" spinCount="100000" sheet="1" objects="1" scenarios="1"/>
  <mergeCells count="2">
    <mergeCell ref="A3:B3"/>
    <mergeCell ref="C3:D3"/>
  </mergeCells>
  <phoneticPr fontId="30" type="noConversion"/>
  <pageMargins left="0.7" right="0.7" top="0.78740157499999996" bottom="0.78740157499999996" header="0.3" footer="0.3"/>
  <pageSetup paperSize="9" scale="45"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9CB75888-21AC-4275-829B-A9387D16B6A7}">
          <x14:formula1>
            <xm:f>Auswahlliste!$A$30:$A$36</xm:f>
          </x14:formula1>
          <xm:sqref>I31:I32 I35</xm:sqref>
        </x14:dataValidation>
        <x14:dataValidation type="list" allowBlank="1" showInputMessage="1" showErrorMessage="1" xr:uid="{0F4B77AF-82A1-4BC1-8264-03869ACCBA1C}">
          <x14:formula1>
            <xm:f>Auswahlliste!$A$26:$A$28</xm:f>
          </x14:formula1>
          <xm:sqref>I9:I13 I22:I24 I19 I15 I17 I26:I28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6"/>
  <sheetViews>
    <sheetView view="pageBreakPreview" zoomScale="60" zoomScaleNormal="100" workbookViewId="0">
      <selection activeCell="L46" sqref="L46"/>
    </sheetView>
  </sheetViews>
  <sheetFormatPr baseColWidth="10" defaultColWidth="10" defaultRowHeight="13.8" x14ac:dyDescent="0.25"/>
  <cols>
    <col min="1" max="1" width="93" bestFit="1" customWidth="1"/>
  </cols>
  <sheetData>
    <row r="1" spans="1:11" ht="14.4" x14ac:dyDescent="0.3">
      <c r="A1" s="53" t="s">
        <v>113</v>
      </c>
      <c r="B1">
        <v>5</v>
      </c>
    </row>
    <row r="2" spans="1:11" ht="14.4" x14ac:dyDescent="0.3">
      <c r="A2" s="53" t="s">
        <v>114</v>
      </c>
      <c r="B2">
        <v>3</v>
      </c>
    </row>
    <row r="3" spans="1:11" ht="14.4" x14ac:dyDescent="0.3">
      <c r="A3" s="53" t="s">
        <v>115</v>
      </c>
      <c r="B3">
        <v>0</v>
      </c>
    </row>
    <row r="4" spans="1:11" ht="14.4" x14ac:dyDescent="0.3">
      <c r="A4" s="53"/>
    </row>
    <row r="5" spans="1:11" ht="14.4" x14ac:dyDescent="0.3">
      <c r="A5" s="53" t="s">
        <v>116</v>
      </c>
      <c r="B5">
        <v>5</v>
      </c>
    </row>
    <row r="6" spans="1:11" ht="14.4" x14ac:dyDescent="0.3">
      <c r="A6" s="53" t="s">
        <v>117</v>
      </c>
      <c r="B6">
        <v>3</v>
      </c>
    </row>
    <row r="7" spans="1:11" ht="14.4" x14ac:dyDescent="0.3">
      <c r="A7" s="53" t="s">
        <v>118</v>
      </c>
      <c r="B7">
        <v>1</v>
      </c>
    </row>
    <row r="8" spans="1:11" ht="14.4" x14ac:dyDescent="0.3">
      <c r="A8" s="53" t="s">
        <v>119</v>
      </c>
      <c r="B8">
        <v>0</v>
      </c>
    </row>
    <row r="9" spans="1:11" ht="14.4" x14ac:dyDescent="0.3">
      <c r="A9" s="53"/>
    </row>
    <row r="10" spans="1:11" ht="14.4" x14ac:dyDescent="0.3">
      <c r="A10" s="53" t="s">
        <v>120</v>
      </c>
      <c r="B10">
        <v>5</v>
      </c>
    </row>
    <row r="11" spans="1:11" ht="14.4" x14ac:dyDescent="0.3">
      <c r="A11" s="53" t="s">
        <v>121</v>
      </c>
      <c r="B11">
        <v>3</v>
      </c>
    </row>
    <row r="12" spans="1:11" ht="14.4" x14ac:dyDescent="0.3">
      <c r="A12" s="53" t="s">
        <v>122</v>
      </c>
      <c r="B12">
        <v>1</v>
      </c>
    </row>
    <row r="13" spans="1:11" ht="14.4" x14ac:dyDescent="0.3">
      <c r="A13" s="53" t="s">
        <v>123</v>
      </c>
      <c r="B13">
        <v>0</v>
      </c>
      <c r="K13">
        <f>IF(ISERROR(VLOOKUP(J13,Auswahlliste!A10:B13,2,FALSE)),0,VLOOKUP(J13,#REF!,2,FALSE))</f>
        <v>0</v>
      </c>
    </row>
    <row r="15" spans="1:11" ht="14.4" x14ac:dyDescent="0.3">
      <c r="A15" s="53" t="s">
        <v>120</v>
      </c>
      <c r="B15" s="53">
        <v>5</v>
      </c>
    </row>
    <row r="16" spans="1:11" ht="14.4" x14ac:dyDescent="0.3">
      <c r="A16" s="53" t="s">
        <v>121</v>
      </c>
      <c r="B16" s="53">
        <v>4</v>
      </c>
    </row>
    <row r="17" spans="1:2" ht="14.4" x14ac:dyDescent="0.3">
      <c r="A17" s="53" t="s">
        <v>122</v>
      </c>
      <c r="B17" s="53">
        <v>3</v>
      </c>
    </row>
    <row r="18" spans="1:2" ht="14.4" x14ac:dyDescent="0.3">
      <c r="A18" s="53" t="s">
        <v>123</v>
      </c>
      <c r="B18" s="53">
        <v>2</v>
      </c>
    </row>
    <row r="19" spans="1:2" ht="14.4" x14ac:dyDescent="0.3">
      <c r="A19" s="53" t="s">
        <v>124</v>
      </c>
      <c r="B19" s="53">
        <v>1</v>
      </c>
    </row>
    <row r="20" spans="1:2" ht="14.4" x14ac:dyDescent="0.3">
      <c r="A20" s="53" t="s">
        <v>125</v>
      </c>
      <c r="B20" s="53">
        <v>0</v>
      </c>
    </row>
    <row r="22" spans="1:2" ht="14.4" x14ac:dyDescent="0.3">
      <c r="A22" s="53" t="s">
        <v>120</v>
      </c>
      <c r="B22">
        <v>5</v>
      </c>
    </row>
    <row r="23" spans="1:2" ht="14.4" x14ac:dyDescent="0.3">
      <c r="A23" s="53" t="s">
        <v>121</v>
      </c>
      <c r="B23">
        <v>3</v>
      </c>
    </row>
    <row r="24" spans="1:2" ht="14.4" x14ac:dyDescent="0.3">
      <c r="A24" s="53" t="s">
        <v>122</v>
      </c>
      <c r="B24">
        <v>0</v>
      </c>
    </row>
    <row r="26" spans="1:2" ht="14.4" x14ac:dyDescent="0.3">
      <c r="A26" s="53" t="s">
        <v>126</v>
      </c>
      <c r="B26">
        <v>5</v>
      </c>
    </row>
    <row r="27" spans="1:2" ht="14.4" x14ac:dyDescent="0.3">
      <c r="A27" s="53" t="s">
        <v>127</v>
      </c>
      <c r="B27">
        <v>0</v>
      </c>
    </row>
    <row r="28" spans="1:2" ht="14.4" x14ac:dyDescent="0.3">
      <c r="A28" s="126" t="s">
        <v>32</v>
      </c>
    </row>
    <row r="30" spans="1:2" ht="14.4" x14ac:dyDescent="0.3">
      <c r="A30" s="53" t="s">
        <v>128</v>
      </c>
      <c r="B30" s="53">
        <v>0</v>
      </c>
    </row>
    <row r="31" spans="1:2" ht="14.4" x14ac:dyDescent="0.3">
      <c r="A31" s="53" t="s">
        <v>129</v>
      </c>
      <c r="B31">
        <v>1</v>
      </c>
    </row>
    <row r="32" spans="1:2" ht="14.4" x14ac:dyDescent="0.3">
      <c r="A32" s="53" t="s">
        <v>130</v>
      </c>
      <c r="B32">
        <v>2</v>
      </c>
    </row>
    <row r="33" spans="1:2" ht="14.4" x14ac:dyDescent="0.3">
      <c r="A33" s="53" t="s">
        <v>131</v>
      </c>
      <c r="B33">
        <v>3</v>
      </c>
    </row>
    <row r="34" spans="1:2" ht="14.4" x14ac:dyDescent="0.3">
      <c r="A34" s="53" t="s">
        <v>132</v>
      </c>
      <c r="B34">
        <v>4</v>
      </c>
    </row>
    <row r="35" spans="1:2" ht="14.4" x14ac:dyDescent="0.3">
      <c r="A35" s="53" t="s">
        <v>133</v>
      </c>
      <c r="B35">
        <v>5</v>
      </c>
    </row>
    <row r="36" spans="1:2" ht="14.4" x14ac:dyDescent="0.3">
      <c r="A36" s="126" t="s">
        <v>104</v>
      </c>
    </row>
  </sheetData>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D808F971FF21B4CAE07B0DB3FA15889" ma:contentTypeVersion="9" ma:contentTypeDescription="Ein neues Dokument erstellen." ma:contentTypeScope="" ma:versionID="d504985118d02181168efa9ef3bc9019">
  <xsd:schema xmlns:xsd="http://www.w3.org/2001/XMLSchema" xmlns:xs="http://www.w3.org/2001/XMLSchema" xmlns:p="http://schemas.microsoft.com/office/2006/metadata/properties" xmlns:ns2="9266a86b-a293-4c12-81bf-7ff6bba98fb5" targetNamespace="http://schemas.microsoft.com/office/2006/metadata/properties" ma:root="true" ma:fieldsID="eff1e9786def40b2d8310511932ab636" ns2:_="">
    <xsd:import namespace="9266a86b-a293-4c12-81bf-7ff6bba98fb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66a86b-a293-4c12-81bf-7ff6bba98f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266a86b-a293-4c12-81bf-7ff6bba98fb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FC43AF-D48D-492E-A3CB-60060B74313A}">
  <ds:schemaRefs>
    <ds:schemaRef ds:uri="http://schemas.microsoft.com/sharepoint/v3/contenttype/forms"/>
  </ds:schemaRefs>
</ds:datastoreItem>
</file>

<file path=customXml/itemProps2.xml><?xml version="1.0" encoding="utf-8"?>
<ds:datastoreItem xmlns:ds="http://schemas.openxmlformats.org/officeDocument/2006/customXml" ds:itemID="{1380C89D-24A9-43BA-B616-B8823EF496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66a86b-a293-4c12-81bf-7ff6bba98f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2FCAAE-C7AC-4BD5-B068-F47151C2C730}">
  <ds:schemaRef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9266a86b-a293-4c12-81bf-7ff6bba98fb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Hinweise zum Ausfüllen</vt:lpstr>
      <vt:lpstr>A. Ausschlusskriterien</vt:lpstr>
      <vt:lpstr>B. Bewertungskriterien</vt:lpstr>
      <vt:lpstr>Auswahlliste</vt:lpstr>
      <vt:lpstr>Auswahlliste!Druckbereich</vt:lpstr>
    </vt:vector>
  </TitlesOfParts>
  <Manager/>
  <Company>Land Hessen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Michelle Ebert</cp:lastModifiedBy>
  <cp:revision/>
  <dcterms:created xsi:type="dcterms:W3CDTF">2022-01-18T06:56:41Z</dcterms:created>
  <dcterms:modified xsi:type="dcterms:W3CDTF">2026-04-24T07:17:59Z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0x0101007D808F971FF21B4CAE07B0DB3FA15889</vt:lpwstr>
  </property>
  <property fmtid="{D5CDD505-2E9C-101B-9397-08002B2CF9AE}" pid="3" name="MediaServiceImageTags">
    <vt:lpwstr/>
  </property>
</Properties>
</file>