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<sst xmlns="http://schemas.openxmlformats.org/spreadsheetml/2006/main" count="82" uniqueCount="58">
  <si>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</si>
  <si>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</si>
  <si>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</si>
  <si>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</si>
  <si>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</si>
  <si>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</si>
  <si>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</si>
  <si>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</si>
  <si>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</si>
  <si>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</si>
  <si>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</si>
  <si>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</si>
  <si>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</si>
  <si>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</si>
  <si>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</si>
  <si>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</si>
  <si>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</si>
  <si>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</si>
  <si>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</si>
  <si>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</si>
  <si>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</si>
  <si>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</si>
  <si>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</si>
  <si>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</si>
  <si>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</si>
  <si>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Neunzehn (19) neue Pritschenfahrzeuge / Doppelkabine inkl. optionaler Aufstockung um acht (8) weitere neue Fahrzeuge für die Ukraine</t>
  </si>
  <si>
    <t>10032284</t>
  </si>
  <si>
    <t>07.09.2026 12:00 Uhr</t>
  </si>
  <si>
    <t>Offenes Verfahren</t>
  </si>
  <si>
    <t>VGV</t>
  </si>
  <si>
    <t>CXTRYYRYTTQNGFET</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</si>
  <si>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</si>
  <si>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</si>
  <si>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</si>
  <si>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</si>
  <si>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</si>
  <si>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</si>
  <si>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</si>
  <si>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Neunzehn (19) neue Pritschenfahrzeuge / Doppelkabine</t>
  </si>
  <si>
    <t>2</t>
  </si>
  <si>
    <t>Option: Acht (8) neue Pritschenfahrzeuge / Doppelkabine</t>
  </si>
  <si>
    <t>Los-Nr. 1 - Neunzehn (19) neue Pritschenfahrzeuge / Doppelkabine</t>
  </si>
  <si>
    <t>1.1</t>
  </si>
  <si>
    <t>Leistung</t>
  </si>
  <si>
    <t>Los 1: Neunzehn (19) neue Pritschenfahrzeuge / Doppelkabine</t>
  </si>
  <si>
    <t>Gemäß den Spezifikationen in den Vergabeunterlagen. 
Hinweis zur Angebotsabgabe für Los 1:
Für Los 1 ist zu beachten, dass der gleiche Stückpreis und das gleiche Modell angeboten werden muss.</t>
  </si>
  <si>
    <t>St</t>
  </si>
  <si>
    <t>1.2</t>
  </si>
  <si>
    <t>Los 1: Transport / Lieferung DDP deutsche Kommunen</t>
  </si>
  <si>
    <t xml:space="preserve">Die Fahrzeuge sind vollständig fahrfähig incl. alle für eine Zulassung der Fahrzeuge in Deutschland notwendigen Dokumente an die deutschen Kommunen zu liefern. 
Die genauen Lieferadressen werden durch die GIZ in Verbindung mit den jeweiligen Empfängern festgelegt und den Lieferanten nach Auftragserteilung übermittelt. Die genauen Bestimmungsorte in Deutschland können von den Empfängern geringfügig abweichen. 
Eine Zustellung auf eigener Achse ist zulässig, solange die Kilometerzahl 1000 km nicht überschreitet. </t>
  </si>
  <si>
    <t>psch</t>
  </si>
  <si>
    <t>Los-Nr. 2 - Option: Acht (8) neue Pritschenfahrzeuge / Doppelkabine</t>
  </si>
  <si>
    <t>1.3</t>
  </si>
  <si>
    <t>Option</t>
  </si>
  <si>
    <t>Los 2 Option: Acht (8) neue Pritschenfahrzeuge / Doppelkabine</t>
  </si>
  <si>
    <t>Gemäß den Spezifikationen in den Vergabeunterlagen. 
Sollte der Bieter mehr als Neunzehn (19) neue Pritschenfahrzeuge für Los 1 anbieten können, ist er aufgefordert noch acht (8) weitere neue Pritschenfahrzeuge als Option für Los 2 anzubieten. Bei der Option (Los 2), ist zu beachten, dass das angebotene Fahrzeug hinsichtlich Modell und Stückpreis identisch mit den Fahrzeugen von Los 1 sein muss.</t>
  </si>
  <si>
    <t>1.4</t>
  </si>
  <si>
    <t>Los 2 Option: Transport / Lieferung DDP deutsche Kommunen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</si>
</sst>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17" fillId="4" borderId="6" xfId="0" applyNumberFormat="1" applyFont="true" applyFill="1" applyBorder="1" applyAlignment="1">
      <alignment horizontal="left" vertical="top" wrapText="true"/>
    </xf>
    <xf numFmtId="49" fontId="1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7"/>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spans="1:6" ht="15.75" x14ac:dyDescent="0.25">
      <c r="A26" s="6"/>
      <c r="B26" s="17"/>
      <c r="C26" s="10"/>
      <c r="D26" s="6"/>
      <c r="E26" s="6"/>
      <c r="F26" s="6"/>
    </row>
    <row r="27" spans="1:6" ht="15.75" x14ac:dyDescent="0.25">
      <c r="B27" s="18"/>
      <c r="C27"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41</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42</v>
      </c>
      <c r="B4" s="29" t="s">
        <v>43</v>
      </c>
      <c r="C4" s="30" t="s">
        <v>44</v>
      </c>
      <c r="D4" s="30" t="s">
        <v>45</v>
      </c>
      <c r="E4" s="31" t="s">
        <v>20</v>
      </c>
      <c r="F4" s="31" t="s">
        <v>20</v>
      </c>
      <c r="G4" s="85" t="n">
        <v>19.0</v>
      </c>
      <c r="H4" s="33" t="s">
        <v>46</v>
      </c>
      <c r="I4" s="34"/>
      <c r="J4" s="35" t="n">
        <f>G4*I4</f>
        <v>0.0</v>
      </c>
      <c r="M4" s="37"/>
    </row>
    <row r="5">
      <c r="A5" s="28" t="s">
        <v>47</v>
      </c>
      <c r="B5" s="29" t="s">
        <v>43</v>
      </c>
      <c r="C5" s="30" t="s">
        <v>48</v>
      </c>
      <c r="D5" s="30" t="s">
        <v>49</v>
      </c>
      <c r="E5" s="31" t="s">
        <v>20</v>
      </c>
      <c r="F5" s="31" t="s">
        <v>20</v>
      </c>
      <c r="G5" s="85" t="n">
        <v>1.0</v>
      </c>
      <c r="H5" s="33" t="s">
        <v>50</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51</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52</v>
      </c>
      <c r="B4" s="29" t="s">
        <v>53</v>
      </c>
      <c r="C4" s="30" t="s">
        <v>54</v>
      </c>
      <c r="D4" s="30" t="s">
        <v>55</v>
      </c>
      <c r="E4" s="31" t="s">
        <v>20</v>
      </c>
      <c r="F4" s="31" t="s">
        <v>20</v>
      </c>
      <c r="G4" s="88" t="n">
        <v>8.0</v>
      </c>
      <c r="H4" s="33" t="s">
        <v>46</v>
      </c>
      <c r="I4" s="34"/>
      <c r="J4" s="35" t="n">
        <f>G4*I4</f>
        <v>0.0</v>
      </c>
      <c r="M4" s="37"/>
    </row>
    <row r="5">
      <c r="A5" s="28" t="s">
        <v>56</v>
      </c>
      <c r="B5" s="29" t="s">
        <v>53</v>
      </c>
      <c r="C5" s="30" t="s">
        <v>57</v>
      </c>
      <c r="D5" s="30" t="s">
        <v>49</v>
      </c>
      <c r="E5" s="31" t="s">
        <v>20</v>
      </c>
      <c r="F5" s="31" t="s">
        <v>20</v>
      </c>
      <c r="G5" s="88" t="n">
        <v>1.0</v>
      </c>
      <c r="H5" s="33" t="s">
        <v>50</v>
      </c>
      <c r="I5" s="34"/>
      <c r="J5" s="35" t="n">
        <f>G5*I5</f>
        <v>0.0</v>
      </c>
      <c r="K5"/>
      <c r="L5"/>
      <c r="M5" s="37"/>
    </row>
    <row r="6" spans="1:13" s="36" customFormat="1" ht="15.75" thickTop="1" x14ac:dyDescent="0.2">
      <c r="A6" s="38"/>
      <c r="B6" s="39"/>
      <c r="C6" s="40"/>
      <c r="D6" s="41"/>
      <c r="E6" s="42"/>
      <c r="F6" s="42"/>
      <c r="G6" s="43"/>
      <c r="H6" s="44"/>
      <c r="I6" s="45"/>
      <c r="J6" s="46"/>
      <c r="M6" s="37"/>
    </row>
    <row r="7" spans="1:13" s="36" customFormat="1" x14ac:dyDescent="0.25">
      <c r="A7" s="47"/>
      <c r="B7" s="48"/>
      <c r="C7" s="49"/>
      <c r="D7" s="50"/>
      <c r="E7" s="51"/>
      <c r="F7" s="51"/>
      <c r="G7" s="52"/>
      <c r="H7" s="53"/>
      <c r="I7" s="54"/>
      <c r="J7" s="55"/>
    </row>
    <row r="8" spans="1:13" ht="15.75" thickBot="1" x14ac:dyDescent="0.3">
      <c r="A8" s="56"/>
      <c r="B8" s="56"/>
      <c r="C8" s="57"/>
      <c r="D8" s="58"/>
      <c r="E8" s="59"/>
      <c r="F8" s="60" t="s">
        <v>21</v>
      </c>
      <c r="G8" s="60"/>
      <c r="H8" s="60"/>
      <c r="I8" s="61"/>
      <c r="J8" s="62">
        <f>SUM(J$4:J6)</f>
        <v>0</v>
      </c>
    </row>
    <row r="9" spans="1:13" ht="16.5" thickTop="1" thickBot="1" x14ac:dyDescent="0.3">
      <c r="A9" s="56"/>
      <c r="B9" s="56"/>
      <c r="C9" s="57"/>
      <c r="D9" s="58"/>
      <c r="E9" s="59"/>
      <c r="F9" s="63" t="s">
        <v>22</v>
      </c>
      <c r="G9" s="64">
        <v>0.19</v>
      </c>
      <c r="H9" s="65" t="s">
        <v>23</v>
      </c>
      <c r="I9" s="66"/>
      <c r="J9" s="68">
        <f>J8*G9</f>
        <v>0</v>
      </c>
    </row>
    <row r="10" spans="1:13" ht="15.75" thickTop="1" x14ac:dyDescent="0.25">
      <c r="A10" s="56"/>
      <c r="B10" s="56"/>
      <c r="C10" s="57"/>
      <c r="D10" s="58"/>
      <c r="E10" s="59"/>
      <c r="F10" s="60" t="s">
        <v>24</v>
      </c>
      <c r="G10" s="60"/>
      <c r="H10" s="60"/>
      <c r="I10" s="61"/>
      <c r="J10" s="67">
        <f>SUM(J8,J9)</f>
        <v>0</v>
      </c>
    </row>
    <row r="11" spans="1:13" x14ac:dyDescent="0.25">
      <c r="A11" s="56"/>
      <c r="B11" s="56"/>
      <c r="C11" s="57"/>
      <c r="D11" s="58"/>
      <c r="E11" s="59"/>
      <c r="F11" s="58"/>
      <c r="G11" s="58"/>
      <c r="H11" s="58"/>
      <c r="I11" s="58"/>
      <c r="J11" s="58"/>
    </row>
    <row r="12" spans="1:13" x14ac:dyDescent="0.25">
      <c r="A12" s="71"/>
      <c r="B12" s="71"/>
      <c r="C12" s="71"/>
      <c r="E12" s="71"/>
      <c r="F12" s="71"/>
      <c r="G12" s="71"/>
      <c r="H12" s="71"/>
      <c r="I12" s="71"/>
      <c r="J12" s="71"/>
    </row>
    <row r="13" spans="1:13" x14ac:dyDescent="0.25">
      <c r="A13" s="71"/>
      <c r="B13" s="71"/>
      <c r="C13" s="71"/>
      <c r="E13" s="71"/>
      <c r="F13" s="71"/>
      <c r="G13" s="71"/>
      <c r="H13" s="71"/>
      <c r="I13" s="71"/>
      <c r="J13" s="71"/>
    </row>
    <row r="16" spans="1:13" x14ac:dyDescent="0.25">
      <c r="L16" s="74"/>
    </row>
    <row r="17" spans="1:13" x14ac:dyDescent="0.25">
      <c r="L17" s="74"/>
    </row>
    <row r="18" spans="4:12" x14ac:dyDescent="0.25">
      <c r="L18" s="74"/>
    </row>
    <row r="19" spans="4:12" x14ac:dyDescent="0.25">
      <c r="L19" s="74"/>
    </row>
    <row r="20" spans="4:12" x14ac:dyDescent="0.25">
      <c r="L20" s="74"/>
    </row>
    <row r="21" spans="4:12" x14ac:dyDescent="0.25">
      <c r="L21" s="74"/>
    </row>
    <row r="31" spans="4:12" x14ac:dyDescent="0.25">
      <c r="D31" s="76"/>
      <c r="I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