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<sst xmlns="http://schemas.openxmlformats.org/spreadsheetml/2006/main" count="222" uniqueCount="87">
  <si>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</si>
  <si>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</si>
  <si>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</si>
  <si>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</si>
  <si>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</si>
  <si>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</si>
  <si>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</si>
  <si>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</si>
  <si>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</si>
  <si>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</si>
  <si>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</si>
  <si>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</si>
  <si>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</si>
  <si>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</si>
  <si>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</si>
  <si>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</si>
  <si>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</si>
  <si>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</si>
  <si>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</si>
  <si>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</si>
  <si>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</si>
  <si>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</si>
  <si>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</si>
  <si>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</si>
  <si>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</si>
  <si>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Electric Vessels &amp; Propulsion Systems (Grenada)</t>
  </si>
  <si>
    <t>7000015542</t>
  </si>
  <si>
    <t>13.08.2026 12:00 Uhr</t>
  </si>
  <si>
    <t>Offenes Verfahren</t>
  </si>
  <si>
    <t>VGV</t>
  </si>
  <si>
    <t>CXTRYYRYTW3820L4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</si>
  <si>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</si>
  <si>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</si>
  <si>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</si>
  <si>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</si>
  <si>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</si>
  <si>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</si>
  <si>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</si>
  <si>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Procurement of Complete Electric Patrol Vessels</t>
  </si>
  <si>
    <t>2</t>
  </si>
  <si>
    <t>Procurement of Electric Propulsion  (for 24 ft fishing vessel hulls)</t>
  </si>
  <si>
    <t>3</t>
  </si>
  <si>
    <t>Procurement of Electric Propulsion  (for 20 ft fishing vessel hulls)</t>
  </si>
  <si>
    <t>4</t>
  </si>
  <si>
    <t>Los-Nr. 1 - Procurement of Complete Electric Patrol Vessels</t>
  </si>
  <si>
    <t>1.1</t>
  </si>
  <si>
    <t>Gruppe</t>
  </si>
  <si>
    <t>Lot A - Complete Turnkey Electric Patrol Vessels</t>
  </si>
  <si>
    <t>1.1.1</t>
  </si>
  <si>
    <t>Leistung</t>
  </si>
  <si>
    <t>Complete Turnkey Electric Patrol Vessels</t>
  </si>
  <si>
    <t>St</t>
  </si>
  <si>
    <t>1.1.2</t>
  </si>
  <si>
    <t>Coast Guard Mission Equipment</t>
  </si>
  <si>
    <t>1.1.3</t>
  </si>
  <si>
    <t>Transportation Costs (Incoterm CIF Port of St. George´s, Grenada W.I.)</t>
  </si>
  <si>
    <t>1.1.4</t>
  </si>
  <si>
    <t>Training</t>
  </si>
  <si>
    <t>Please view details of the requirements in the specifications.</t>
  </si>
  <si>
    <t>psch</t>
  </si>
  <si>
    <t>Los-Nr. 2 - Procurement of Electric Propulsion  (for 24 ft fishing vessel hulls)</t>
  </si>
  <si>
    <t>1.2</t>
  </si>
  <si>
    <t>Lot B - Electric Propulsion Systems for 24 ft Fishing Vessels</t>
  </si>
  <si>
    <t>1.2.1</t>
  </si>
  <si>
    <t>Electric Propulsion Systems for 24 ft Fishing Vessels</t>
  </si>
  <si>
    <t>Electric Outboard Motor &amp;
High Voltage Marine Grade Battery &amp; 
Control System and Auxiliary Equipment</t>
  </si>
  <si>
    <t>1.2.2</t>
  </si>
  <si>
    <t>1.2.3</t>
  </si>
  <si>
    <t>Commissioning and Installation</t>
  </si>
  <si>
    <t>1.2.4</t>
  </si>
  <si>
    <t>Los-Nr. 3 - Procurement of Electric Propulsion  (for 20 ft fishing vessel hulls)</t>
  </si>
  <si>
    <t>1.3</t>
  </si>
  <si>
    <t>Lot C - Electric Propulsion Systems for 20 ft Fishing Vessels</t>
  </si>
  <si>
    <t>1.3.1</t>
  </si>
  <si>
    <t>Electric Propulsion Systems for 20 ft Fishing Vessels</t>
  </si>
  <si>
    <t>Electric Outboard Motor &amp;
High Voltage Marine Grade Battery &amp;
Control System and auxiliary Equipment</t>
  </si>
  <si>
    <t>1.3.2</t>
  </si>
  <si>
    <t>1.3.3</t>
  </si>
  <si>
    <t>1.3.4</t>
  </si>
  <si>
    <t>Los-Nr. 4 - Procurement of Complete Electric Patrol Vessels</t>
  </si>
  <si>
    <t>1.4</t>
  </si>
  <si>
    <t>OPTION for Lot A</t>
  </si>
  <si>
    <t>1.4.1</t>
  </si>
  <si>
    <t>OPTIONAL: One additional complete turnkey electric patrol vessels (without "Coast Guard Mission Equipment") according to Lot A</t>
  </si>
  <si>
    <t>The prices for the vessel and transportation has to be the same as for the other two vessels of Lot A. Please view the document "Special Contractrual Terms and Conditions".</t>
  </si>
  <si>
    <t>1.4.2</t>
  </si>
  <si>
    <t>OPTIONAL: Transportation Costs of the optional vessel (Incoterm CIF Port of St. George´s, Grenada W.I.)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</si>
</sst>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9" fillId="4" borderId="6" xfId="0" applyNumberFormat="1" applyFont="true" applyFill="1" applyBorder="1" applyAlignment="1">
      <alignment horizontal="left" vertical="top" wrapText="true"/>
    </xf>
    <xf numFmtId="49" fontId="3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38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45</v>
      </c>
      <c r="B4" s="84" t="s">
        <v>46</v>
      </c>
      <c r="C4" s="83" t="s">
        <v>47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48</v>
      </c>
      <c r="B5" s="29" t="s">
        <v>49</v>
      </c>
      <c r="C5" s="30" t="s">
        <v>50</v>
      </c>
      <c r="D5" s="30" t="s">
        <v>20</v>
      </c>
      <c r="E5" s="31" t="s">
        <v>20</v>
      </c>
      <c r="F5" s="31" t="s">
        <v>20</v>
      </c>
      <c r="G5" s="87" t="n">
        <v>2.0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52</v>
      </c>
      <c r="B6" s="29" t="s">
        <v>49</v>
      </c>
      <c r="C6" s="30" t="s">
        <v>53</v>
      </c>
      <c r="D6" s="30" t="s">
        <v>20</v>
      </c>
      <c r="E6" s="31" t="s">
        <v>20</v>
      </c>
      <c r="F6" s="31" t="s">
        <v>20</v>
      </c>
      <c r="G6" s="87" t="n">
        <v>2.0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28" t="s">
        <v>54</v>
      </c>
      <c r="B7" s="29" t="s">
        <v>49</v>
      </c>
      <c r="C7" s="30" t="s">
        <v>55</v>
      </c>
      <c r="D7" s="30" t="s">
        <v>20</v>
      </c>
      <c r="E7" s="31" t="s">
        <v>20</v>
      </c>
      <c r="F7" s="31" t="s">
        <v>20</v>
      </c>
      <c r="G7" s="87" t="n">
        <v>2.0</v>
      </c>
      <c r="H7" s="33" t="s">
        <v>51</v>
      </c>
      <c r="I7" s="34"/>
      <c r="J7" s="35" t="n">
        <f>G7*I7</f>
        <v>0.0</v>
      </c>
      <c r="K7" s="0"/>
      <c r="L7" s="0"/>
      <c r="M7" s="37"/>
    </row>
    <row r="8">
      <c r="A8" s="28" t="s">
        <v>56</v>
      </c>
      <c r="B8" s="29" t="s">
        <v>49</v>
      </c>
      <c r="C8" s="30" t="s">
        <v>57</v>
      </c>
      <c r="D8" s="30" t="s">
        <v>58</v>
      </c>
      <c r="E8" s="31" t="s">
        <v>20</v>
      </c>
      <c r="F8" s="31" t="s">
        <v>20</v>
      </c>
      <c r="G8" s="87" t="n">
        <v>1.0</v>
      </c>
      <c r="H8" s="33" t="s">
        <v>59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61</v>
      </c>
      <c r="B4" s="89" t="s">
        <v>46</v>
      </c>
      <c r="C4" s="88" t="s">
        <v>62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63</v>
      </c>
      <c r="B5" s="29" t="s">
        <v>49</v>
      </c>
      <c r="C5" s="30" t="s">
        <v>64</v>
      </c>
      <c r="D5" s="30" t="s">
        <v>65</v>
      </c>
      <c r="E5" s="31" t="s">
        <v>20</v>
      </c>
      <c r="F5" s="31" t="s">
        <v>20</v>
      </c>
      <c r="G5" s="92" t="n">
        <v>3.0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66</v>
      </c>
      <c r="B6" s="29" t="s">
        <v>49</v>
      </c>
      <c r="C6" s="30" t="s">
        <v>55</v>
      </c>
      <c r="D6" s="30" t="s">
        <v>20</v>
      </c>
      <c r="E6" s="31" t="s">
        <v>20</v>
      </c>
      <c r="F6" s="31" t="s">
        <v>20</v>
      </c>
      <c r="G6" s="92" t="n">
        <v>3.0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28" t="s">
        <v>67</v>
      </c>
      <c r="B7" s="29" t="s">
        <v>49</v>
      </c>
      <c r="C7" s="30" t="s">
        <v>68</v>
      </c>
      <c r="D7" s="30" t="s">
        <v>20</v>
      </c>
      <c r="E7" s="31" t="s">
        <v>20</v>
      </c>
      <c r="F7" s="31" t="s">
        <v>20</v>
      </c>
      <c r="G7" s="92" t="n">
        <v>3.0</v>
      </c>
      <c r="H7" s="33" t="s">
        <v>51</v>
      </c>
      <c r="I7" s="34"/>
      <c r="J7" s="35" t="n">
        <f>G7*I7</f>
        <v>0.0</v>
      </c>
      <c r="K7" s="0"/>
      <c r="L7" s="0"/>
      <c r="M7" s="37"/>
    </row>
    <row r="8">
      <c r="A8" s="28" t="s">
        <v>69</v>
      </c>
      <c r="B8" s="29" t="s">
        <v>49</v>
      </c>
      <c r="C8" s="30" t="s">
        <v>57</v>
      </c>
      <c r="D8" s="30" t="s">
        <v>20</v>
      </c>
      <c r="E8" s="31" t="s">
        <v>20</v>
      </c>
      <c r="F8" s="31" t="s">
        <v>20</v>
      </c>
      <c r="G8" s="92" t="n">
        <v>1.0</v>
      </c>
      <c r="H8" s="33" t="s">
        <v>59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71</v>
      </c>
      <c r="B4" s="94" t="s">
        <v>46</v>
      </c>
      <c r="C4" s="93" t="s">
        <v>72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73</v>
      </c>
      <c r="B5" s="29" t="s">
        <v>49</v>
      </c>
      <c r="C5" s="30" t="s">
        <v>74</v>
      </c>
      <c r="D5" s="30" t="s">
        <v>75</v>
      </c>
      <c r="E5" s="31" t="s">
        <v>20</v>
      </c>
      <c r="F5" s="31" t="s">
        <v>20</v>
      </c>
      <c r="G5" s="97" t="n">
        <v>3.0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76</v>
      </c>
      <c r="B6" s="29" t="s">
        <v>49</v>
      </c>
      <c r="C6" s="30" t="s">
        <v>55</v>
      </c>
      <c r="D6" s="30" t="s">
        <v>20</v>
      </c>
      <c r="E6" s="31" t="s">
        <v>20</v>
      </c>
      <c r="F6" s="31" t="s">
        <v>20</v>
      </c>
      <c r="G6" s="97" t="n">
        <v>3.0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28" t="s">
        <v>77</v>
      </c>
      <c r="B7" s="29" t="s">
        <v>49</v>
      </c>
      <c r="C7" s="30" t="s">
        <v>68</v>
      </c>
      <c r="D7" s="30" t="s">
        <v>20</v>
      </c>
      <c r="E7" s="31" t="s">
        <v>20</v>
      </c>
      <c r="F7" s="31" t="s">
        <v>20</v>
      </c>
      <c r="G7" s="97" t="n">
        <v>3.0</v>
      </c>
      <c r="H7" s="33" t="s">
        <v>51</v>
      </c>
      <c r="I7" s="34"/>
      <c r="J7" s="35" t="n">
        <f>G7*I7</f>
        <v>0.0</v>
      </c>
      <c r="K7" s="0"/>
      <c r="L7" s="0"/>
      <c r="M7" s="37"/>
    </row>
    <row r="8">
      <c r="A8" s="28" t="s">
        <v>78</v>
      </c>
      <c r="B8" s="29" t="s">
        <v>49</v>
      </c>
      <c r="C8" s="30" t="s">
        <v>57</v>
      </c>
      <c r="D8" s="30" t="s">
        <v>58</v>
      </c>
      <c r="E8" s="31" t="s">
        <v>20</v>
      </c>
      <c r="F8" s="31" t="s">
        <v>20</v>
      </c>
      <c r="G8" s="97" t="n">
        <v>1.0</v>
      </c>
      <c r="H8" s="33" t="s">
        <v>59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80</v>
      </c>
      <c r="B4" s="99" t="s">
        <v>46</v>
      </c>
      <c r="C4" s="98" t="s">
        <v>81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82</v>
      </c>
      <c r="B5" s="29" t="s">
        <v>49</v>
      </c>
      <c r="C5" s="30" t="s">
        <v>83</v>
      </c>
      <c r="D5" s="30" t="s">
        <v>84</v>
      </c>
      <c r="E5" s="31" t="s">
        <v>20</v>
      </c>
      <c r="F5" s="31" t="s">
        <v>20</v>
      </c>
      <c r="G5" s="102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85</v>
      </c>
      <c r="B6" s="29" t="s">
        <v>49</v>
      </c>
      <c r="C6" s="30" t="s">
        <v>86</v>
      </c>
      <c r="D6" s="30" t="s">
        <v>20</v>
      </c>
      <c r="E6" s="31" t="s">
        <v>20</v>
      </c>
      <c r="F6" s="31" t="s">
        <v>20</v>
      </c>
      <c r="G6" s="102" t="n">
        <v>1.0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